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hurtadob\Documents\DGOP 2025\COMPRANET 2025\LICITACIONES ESTATAL 2025\LPN-DGOP-TOR-013-2025 ML-031-2025\"/>
    </mc:Choice>
  </mc:AlternateContent>
  <xr:revisionPtr revIDLastSave="0" documentId="13_ncr:1_{BB555274-3DBA-48DC-BC16-3F699BB071BA}" xr6:coauthVersionLast="47" xr6:coauthVersionMax="47" xr10:uidLastSave="{00000000-0000-0000-0000-000000000000}"/>
  <bookViews>
    <workbookView xWindow="-120" yWindow="-120" windowWidth="29040" windowHeight="15720" xr2:uid="{1CD74701-E9C9-42D6-A710-A14E3F4AA652}"/>
  </bookViews>
  <sheets>
    <sheet name="Hoja1" sheetId="1" r:id="rId1"/>
  </sheets>
  <definedNames>
    <definedName name="_xlnm.Print_Area" localSheetId="0">Hoja1!$A$1:$F$420</definedName>
    <definedName name="_xlnm.Print_Titles" localSheetId="0">Hoja1!$14:$15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10" i="1" l="1"/>
  <c r="F409" i="1"/>
  <c r="F408" i="1"/>
  <c r="F407" i="1"/>
  <c r="F405" i="1"/>
  <c r="F404" i="1"/>
  <c r="F403" i="1"/>
  <c r="F402" i="1"/>
  <c r="F401" i="1"/>
  <c r="F400" i="1"/>
  <c r="F399" i="1"/>
  <c r="F398" i="1"/>
  <c r="F397" i="1"/>
  <c r="F396" i="1"/>
  <c r="F395" i="1"/>
  <c r="F394" i="1"/>
  <c r="F393" i="1"/>
  <c r="F392" i="1"/>
  <c r="F391" i="1"/>
  <c r="F390" i="1"/>
  <c r="F389" i="1"/>
  <c r="F388" i="1"/>
  <c r="F387" i="1"/>
  <c r="F385" i="1"/>
  <c r="F384" i="1"/>
  <c r="F383" i="1"/>
  <c r="F382" i="1"/>
  <c r="F381" i="1"/>
  <c r="F380" i="1"/>
  <c r="F379" i="1"/>
  <c r="F378" i="1"/>
  <c r="F377" i="1"/>
  <c r="F376" i="1"/>
  <c r="F375" i="1"/>
  <c r="F373" i="1"/>
  <c r="F372" i="1"/>
  <c r="F370" i="1"/>
  <c r="F369" i="1"/>
  <c r="F368" i="1"/>
  <c r="F366" i="1"/>
  <c r="F365" i="1"/>
  <c r="F364" i="1"/>
  <c r="F363" i="1"/>
  <c r="F362" i="1"/>
  <c r="F361" i="1"/>
  <c r="F360" i="1"/>
  <c r="F359" i="1" s="1"/>
  <c r="F358" i="1"/>
  <c r="F357" i="1"/>
  <c r="F356" i="1"/>
  <c r="F354" i="1"/>
  <c r="F353" i="1"/>
  <c r="F352" i="1"/>
  <c r="F351" i="1"/>
  <c r="F350" i="1"/>
  <c r="F349" i="1"/>
  <c r="F348" i="1"/>
  <c r="F347" i="1" s="1"/>
  <c r="F346" i="1"/>
  <c r="F345" i="1"/>
  <c r="F344" i="1"/>
  <c r="F342" i="1"/>
  <c r="F341" i="1"/>
  <c r="F340" i="1"/>
  <c r="F339" i="1"/>
  <c r="F338" i="1"/>
  <c r="F336" i="1"/>
  <c r="F335" i="1"/>
  <c r="F333" i="1"/>
  <c r="F332" i="1"/>
  <c r="F331" i="1"/>
  <c r="F330" i="1"/>
  <c r="F329" i="1"/>
  <c r="F328" i="1"/>
  <c r="F327" i="1"/>
  <c r="F326" i="1"/>
  <c r="F324" i="1"/>
  <c r="F323" i="1"/>
  <c r="F322" i="1"/>
  <c r="F321" i="1"/>
  <c r="F320" i="1"/>
  <c r="F319" i="1"/>
  <c r="F318" i="1"/>
  <c r="F317" i="1"/>
  <c r="F316" i="1"/>
  <c r="F314" i="1"/>
  <c r="F313" i="1" s="1"/>
  <c r="F312" i="1"/>
  <c r="F311" i="1"/>
  <c r="F310" i="1"/>
  <c r="F307" i="1"/>
  <c r="F306" i="1"/>
  <c r="F305" i="1"/>
  <c r="F304" i="1"/>
  <c r="F303" i="1"/>
  <c r="F302" i="1" s="1"/>
  <c r="F301" i="1" s="1"/>
  <c r="F300" i="1"/>
  <c r="F299" i="1"/>
  <c r="F298" i="1"/>
  <c r="F297" i="1"/>
  <c r="F296" i="1"/>
  <c r="F294" i="1"/>
  <c r="F293" i="1"/>
  <c r="F291" i="1"/>
  <c r="F290" i="1" s="1"/>
  <c r="F289" i="1"/>
  <c r="F288" i="1" s="1"/>
  <c r="F287" i="1"/>
  <c r="F286" i="1"/>
  <c r="F285" i="1"/>
  <c r="F284" i="1"/>
  <c r="F283" i="1"/>
  <c r="F282" i="1"/>
  <c r="F281" i="1"/>
  <c r="F280" i="1"/>
  <c r="F279" i="1"/>
  <c r="F278" i="1"/>
  <c r="F277" i="1"/>
  <c r="F276" i="1"/>
  <c r="F274" i="1"/>
  <c r="F273" i="1"/>
  <c r="F272" i="1"/>
  <c r="F271" i="1"/>
  <c r="F270" i="1"/>
  <c r="F269" i="1"/>
  <c r="F268" i="1"/>
  <c r="F267" i="1"/>
  <c r="F266" i="1"/>
  <c r="F264" i="1"/>
  <c r="F263" i="1"/>
  <c r="F262" i="1" s="1"/>
  <c r="F261" i="1"/>
  <c r="F260" i="1"/>
  <c r="F259" i="1"/>
  <c r="F258" i="1"/>
  <c r="F257" i="1"/>
  <c r="F256" i="1"/>
  <c r="F255" i="1"/>
  <c r="F254" i="1"/>
  <c r="F253" i="1"/>
  <c r="F252" i="1" s="1"/>
  <c r="F251" i="1"/>
  <c r="F250" i="1" s="1"/>
  <c r="F249" i="1"/>
  <c r="F248" i="1"/>
  <c r="F247" i="1"/>
  <c r="F246" i="1"/>
  <c r="F245" i="1"/>
  <c r="F244" i="1"/>
  <c r="F241" i="1"/>
  <c r="F240" i="1"/>
  <c r="F239" i="1"/>
  <c r="F238" i="1"/>
  <c r="F236" i="1"/>
  <c r="F235" i="1"/>
  <c r="F234" i="1"/>
  <c r="F233" i="1"/>
  <c r="F232" i="1"/>
  <c r="F231" i="1"/>
  <c r="F230" i="1"/>
  <c r="F229" i="1"/>
  <c r="F228" i="1"/>
  <c r="F226" i="1"/>
  <c r="F225" i="1"/>
  <c r="F224" i="1"/>
  <c r="F223" i="1"/>
  <c r="F222" i="1"/>
  <c r="F221" i="1" s="1"/>
  <c r="F219" i="1"/>
  <c r="F218" i="1"/>
  <c r="F217" i="1"/>
  <c r="F216" i="1"/>
  <c r="F215" i="1"/>
  <c r="F214" i="1"/>
  <c r="F213" i="1"/>
  <c r="F211" i="1"/>
  <c r="F210" i="1"/>
  <c r="F209" i="1"/>
  <c r="F208" i="1"/>
  <c r="F207" i="1"/>
  <c r="F206" i="1"/>
  <c r="F205" i="1"/>
  <c r="F204" i="1"/>
  <c r="F202" i="1"/>
  <c r="F201" i="1" s="1"/>
  <c r="F200" i="1"/>
  <c r="F199" i="1"/>
  <c r="F198" i="1"/>
  <c r="F197" i="1"/>
  <c r="F195" i="1"/>
  <c r="F194" i="1"/>
  <c r="F193" i="1"/>
  <c r="F192" i="1"/>
  <c r="F191" i="1"/>
  <c r="F190" i="1"/>
  <c r="F189" i="1"/>
  <c r="F188" i="1"/>
  <c r="F187" i="1"/>
  <c r="F185" i="1"/>
  <c r="F184" i="1" s="1"/>
  <c r="F183" i="1"/>
  <c r="F182" i="1"/>
  <c r="F181" i="1"/>
  <c r="F180" i="1"/>
  <c r="F179" i="1"/>
  <c r="F178" i="1"/>
  <c r="F177" i="1"/>
  <c r="F176" i="1"/>
  <c r="F175" i="1"/>
  <c r="F174" i="1"/>
  <c r="F173"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19" i="1"/>
  <c r="F118" i="1"/>
  <c r="F117" i="1"/>
  <c r="F116" i="1"/>
  <c r="F115" i="1"/>
  <c r="F112" i="1"/>
  <c r="F111" i="1"/>
  <c r="F110" i="1"/>
  <c r="F109" i="1"/>
  <c r="F108" i="1"/>
  <c r="F107" i="1"/>
  <c r="F106" i="1"/>
  <c r="F104" i="1"/>
  <c r="F103" i="1"/>
  <c r="F101" i="1"/>
  <c r="F100" i="1" s="1"/>
  <c r="F98" i="1"/>
  <c r="F97" i="1"/>
  <c r="F96" i="1"/>
  <c r="F95" i="1"/>
  <c r="F94" i="1"/>
  <c r="F93" i="1"/>
  <c r="F92" i="1"/>
  <c r="F91" i="1"/>
  <c r="F90" i="1"/>
  <c r="F89" i="1"/>
  <c r="F88" i="1"/>
  <c r="F87" i="1"/>
  <c r="F86" i="1"/>
  <c r="F85" i="1"/>
  <c r="F84" i="1"/>
  <c r="F83" i="1"/>
  <c r="F81" i="1"/>
  <c r="F80" i="1"/>
  <c r="F79" i="1"/>
  <c r="F78" i="1"/>
  <c r="F77" i="1"/>
  <c r="F74" i="1"/>
  <c r="F73" i="1"/>
  <c r="F72" i="1"/>
  <c r="F71" i="1"/>
  <c r="F70" i="1"/>
  <c r="F69" i="1"/>
  <c r="F67" i="1"/>
  <c r="F66" i="1"/>
  <c r="F65" i="1"/>
  <c r="F64" i="1"/>
  <c r="F63" i="1"/>
  <c r="F62" i="1"/>
  <c r="F61" i="1"/>
  <c r="F60" i="1"/>
  <c r="F59" i="1"/>
  <c r="F58" i="1"/>
  <c r="F57" i="1"/>
  <c r="F56" i="1"/>
  <c r="F55" i="1"/>
  <c r="F54" i="1"/>
  <c r="F53" i="1"/>
  <c r="F52" i="1"/>
  <c r="F51" i="1"/>
  <c r="F50" i="1"/>
  <c r="F48" i="1"/>
  <c r="F47" i="1"/>
  <c r="F46" i="1"/>
  <c r="F45" i="1"/>
  <c r="F44" i="1"/>
  <c r="F42" i="1"/>
  <c r="F41" i="1"/>
  <c r="F40" i="1"/>
  <c r="F39" i="1" s="1"/>
  <c r="F38" i="1"/>
  <c r="F37" i="1"/>
  <c r="F36" i="1"/>
  <c r="F35" i="1" s="1"/>
  <c r="F34" i="1"/>
  <c r="F33" i="1"/>
  <c r="F32" i="1"/>
  <c r="F31" i="1"/>
  <c r="F30" i="1"/>
  <c r="F28" i="1"/>
  <c r="F27" i="1" s="1"/>
  <c r="F26" i="1"/>
  <c r="F25" i="1" s="1"/>
  <c r="F24" i="1"/>
  <c r="F23" i="1"/>
  <c r="F22" i="1"/>
  <c r="F21" i="1"/>
  <c r="F20" i="1"/>
  <c r="F309" i="1" l="1"/>
  <c r="F292" i="1"/>
  <c r="F337" i="1"/>
  <c r="F114" i="1"/>
  <c r="F367" i="1"/>
  <c r="F43" i="1"/>
  <c r="F102" i="1"/>
  <c r="F243" i="1"/>
  <c r="F265" i="1"/>
  <c r="F325" i="1"/>
  <c r="F374" i="1"/>
  <c r="F82" i="1"/>
  <c r="F186" i="1"/>
  <c r="F386" i="1"/>
  <c r="F29" i="1"/>
  <c r="F196" i="1"/>
  <c r="F120" i="1"/>
  <c r="F172" i="1"/>
  <c r="F315" i="1"/>
  <c r="F371" i="1"/>
  <c r="F334" i="1"/>
  <c r="F343" i="1"/>
  <c r="F275" i="1"/>
  <c r="F146" i="1"/>
  <c r="F227" i="1"/>
  <c r="F68" i="1"/>
  <c r="F203" i="1"/>
  <c r="F19" i="1"/>
  <c r="F76" i="1"/>
  <c r="F295" i="1"/>
  <c r="F212" i="1"/>
  <c r="F406" i="1"/>
  <c r="F237" i="1"/>
  <c r="F49" i="1"/>
  <c r="F105" i="1"/>
  <c r="F355" i="1"/>
  <c r="F220" i="1" l="1"/>
  <c r="F99" i="1"/>
  <c r="F18" i="1"/>
  <c r="F75" i="1"/>
  <c r="F113" i="1"/>
  <c r="F242" i="1"/>
  <c r="F308" i="1"/>
  <c r="F17" i="1" l="1"/>
  <c r="F411" i="1" s="1"/>
  <c r="F412" i="1" s="1"/>
  <c r="F413" i="1" s="1"/>
</calcChain>
</file>

<file path=xl/sharedStrings.xml><?xml version="1.0" encoding="utf-8"?>
<sst xmlns="http://schemas.openxmlformats.org/spreadsheetml/2006/main" count="932" uniqueCount="434">
  <si>
    <t>R. AYUNTAMIENTO DE TORREON, 2025-2027</t>
  </si>
  <si>
    <t>DIRECCION GENERAL DE OBRAS PUBLICAS</t>
  </si>
  <si>
    <t>DGOP:</t>
  </si>
  <si>
    <t>Ubicación:</t>
  </si>
  <si>
    <t>Presupuesto</t>
  </si>
  <si>
    <t>CLAVE</t>
  </si>
  <si>
    <t>DESCRIPCION</t>
  </si>
  <si>
    <t>UNIDAD</t>
  </si>
  <si>
    <t>CANTIDAD</t>
  </si>
  <si>
    <t>PRECIO U.</t>
  </si>
  <si>
    <t>TOTAL</t>
  </si>
  <si>
    <t>I</t>
  </si>
  <si>
    <t>CENTRO CULTURAL NORTE</t>
  </si>
  <si>
    <t>A</t>
  </si>
  <si>
    <t>PRELIMINARES</t>
  </si>
  <si>
    <t>A.1</t>
  </si>
  <si>
    <t>ALBAÑILERIA</t>
  </si>
  <si>
    <t>RETIRO DE PINTURA EXISTENTE EN MAL ESTADO Y PREPARACION DE SUPERFICIE PARA RECIBIR PINTURA, INCLUYE MATERIAL, EQUIPO, HERRAMIENTA, MANO DE OBRA, LIMPIEZA, P.U.O.T.</t>
  </si>
  <si>
    <t>M2</t>
  </si>
  <si>
    <t>RUPTURA Y DEMOLICION POR MEDIOS MECANICOS DE ELEMENTOS DE CONCRETO HIDRAULICO SIN ARMAR, (FIRMES, PISOS, BANCAS, BASES, ETC.) SIN RECUPERACION DE MATERIALES, EL PRECIO INCLUYE: ACARREO A 1ER ESTACION, EQUIPO, HERRAMIENTA Y MANO DE OBRA, P.U.O.T.</t>
  </si>
  <si>
    <t>M3</t>
  </si>
  <si>
    <t>LIMPIEZA, CARGA Y ACARREO DEL MATERIAL PRODUCTO DE DESPALME, EXCAVACION Y DEMOLICIONES AL TIRADERO OFICIAL CAÑON DEL INDIO, EL PRECIO INCLUYE: REGALIA, ABUNDAMIENTO, EQUIPO, HERRAMIENTA Y MANO DE OBRA P.U.O.T.</t>
  </si>
  <si>
    <t>1.0010</t>
  </si>
  <si>
    <t>DEMOLICION DE MURO DE ADOBON O BLOCK DE CONCRETO DE 15 X 20 X 40 CM POR MEDIOS MANUALES, EL PRECIO INCLUYE: CASTILLOS Y DALAS DE CONCRETO REFORZADO Y APLANADOS, HERRAMIENTA Y MANO DE OBRA, P.U.O.T.</t>
  </si>
  <si>
    <t>RETIRO DE AZULEJO SIN RECUPERACION, EL PRECIO INCLUYE: MANO DE OBRA, HERRAMIENTA MENOR P.U.O.T.</t>
  </si>
  <si>
    <t>A.2</t>
  </si>
  <si>
    <t>INSTALACIONES HIDROSANITARIAS</t>
  </si>
  <si>
    <t>DESMONTAJE DE MUEBLE SANITARIO CON RECUPERACION (LAVABO, MINGITORIO, WC), ELPRECIO INCLUYE: HERRAMIENTA Y MANO DE OBRA, ENTREGA A LA DEPENDENCIA ENCARGADA P.U.O.T</t>
  </si>
  <si>
    <t>PZA</t>
  </si>
  <si>
    <t>A.3</t>
  </si>
  <si>
    <t>INSTALACIONES ELÉCTRICAS</t>
  </si>
  <si>
    <t/>
  </si>
  <si>
    <t>DESMONTAJE Y RETIRO DE MATERIAL ELECTRICO QUE INCLUYE CORTA CIRCUITOS, APARTARRAYOS, AISLAMIENTO, CRUCETAS, HERRAJES, MATERIAL DE TRANSICION AEREA A SUBTERRRANEA ASI COMO RETIRO DE CABLE DEL POSTE A REGISTRO SUBTERRANEO.</t>
  </si>
  <si>
    <t>A.4</t>
  </si>
  <si>
    <t>HERRERIA</t>
  </si>
  <si>
    <t>RETIRO DE PUERTA METALICA CON RECUPERACION, EL PRECIO INCLUYE: ACARREOS DENTRO DE LA OBRA,  MANO DE OBRA, HERRAMIENTA MENOR  P.U.O.T.</t>
  </si>
  <si>
    <t>DESMANTELAMIENTO Y RETIRO DE MODULO DE HERRERIA EN SALON CON RECUPERACION DEL MATERIAL EN EL ESTADO QUE SE ENCUENTRE, EL PRECIO INCLUYE: ACARREOS HASTA EL LUGAR INDICADO POR LA SUPERVISION, EQUIPO, HERRAMIENTA, MANO DE OBRA P.U.O.T.</t>
  </si>
  <si>
    <t>RETIRO DE PROTECCION METALICA DE HERRERIA SIN RECUPERACION EL PRECIO INCLUYE: ANDAMIO,ACARREO A PRIMERA ESTACION, MANO DE OBRA, HERRAMIENTA. (P.U.O.T)</t>
  </si>
  <si>
    <t>RETIRO DE PROTECCION METALICA DE HERRERIA CON RECUPERACION EL PRECIO INCLUYE: ANDAMIO,ACARREO A PRIMERA ESTACION, MANO DE OBRA, HERRAMIENTA. (P.U.O.T)</t>
  </si>
  <si>
    <t>RETIRO DE PUERTA METALICA DOBLE CON RECUPERACION, EL PRECIO INCLUYE: RETIRO DE PUERTA Y MARCO, ACARREOS DENTRO DE LA OBRA, MANO DE OBRA, ENTREGA A LA DEPENDENCIA ENCARGADA, HERRAMIENTA, P.U.O.T.</t>
  </si>
  <si>
    <t>A.5</t>
  </si>
  <si>
    <t>CANCELERIA</t>
  </si>
  <si>
    <t>RETIRO SIN RECUPERACIÓN DE CRISTALES DE 6 MM EL PRECIO INCLUYE: DESMONTAJE, ACARREO A SITIO DE ACOPIO INDICADO POR LA SUPERVISION, MANO DE OBRA, EQUIPO Y HERRAMIENTA. P.U.O.T.</t>
  </si>
  <si>
    <t>RETIRO DE VENTANA ELABORADA CON VIDRIO BLOCK, SIN RECUPERACIÓN, INCLUYE: MANO DE OBRA, ACARREOS HASTA 30m A LUGAR INDICADO POR LA DEPENDENCIA PARA SU POSTERIOR DISPOSICION, EQUIPO Y HERRAMIENTA, P.U.O.T.</t>
  </si>
  <si>
    <t>RETIRO SIN RECUPERACION DE VENTANA DE 1.52 X 1.20m MEDIDAS APROXIMADAS, EL PRECIO INCLUYE: ACARREO AL LUGAR DE LA DISPOCISION, MANO DE OBRA, EQUIPO Y HERRAMIENTA, P.U.O.T.</t>
  </si>
  <si>
    <t>A.6</t>
  </si>
  <si>
    <t>CARPINTERIA</t>
  </si>
  <si>
    <t>RETIRO DE PUERTA DE MADERA SOLIDA CON RECUPERACION, EL PRECIO INCLUYE: ACARREOS DENTRO DE LA OBRA, MANO DE OBRA, HERRAMIENTA MENOR P.U.O.T.</t>
  </si>
  <si>
    <t>RETIRO DE PUERTA DE TAMBOR MEDIDAS CON RECUPERACION, INCLUYE: ACARREOS DENTRO DE LA OBRA, MANO DE OBRA, HERRAMIENTA MENOR P.U.O.T.</t>
  </si>
  <si>
    <t>RETIRO DE PUERTA DOBLE DE MADERA SOLIDA CON RECUPERACION, INCLUYE: RETIRO DE PUERTA Y MARCO, ACARREO Y ENTREGA EN LA BODEGA DESIGNADA DENTRO DE LA OBRA POR LA DEPENDENCIA ENCARGADA, MANO DE OBRA, HERRAMIENTA MENOR P.U.O.T.</t>
  </si>
  <si>
    <t>B</t>
  </si>
  <si>
    <t>MURO DE BLOCK DE CONCRETO 15 X 20 X 40 CM ASENTADO CON MORTERO CEMENTO ARENA 1: 3 Y BOQUILLAS PROMEDIO DE 1.2CM, ACABADO APARENTE EL PRECIO INCLUYE: MATERIAL, ANDAMIOS, CORTES, DESPERDICIO, HERRAMIENTA Y MANO DE OBRA. P.U.O.T.</t>
  </si>
  <si>
    <t>VERTEDERO DE 40 X 40 CMS Y 40CMS DE ALTURA A BASE DE BLOCK DE 15 X 20 X 40 CM ASENTADO CON MORTERO CEMENTO-ARENA Y CUBIERTO CON PISO CERÁMICO ANTIDERRAPANTE, EL PRECIO INCLUYE:MATERIALES, EQUIPO, HERRAMIENTA, MANO DE OBRA P.U.O.T.</t>
  </si>
  <si>
    <t>CONSTRUCCION DE BARRA DE CONCRETO ARMANDO MEDIDAS 4.22 X 0.60 X 0.10 M CON CONCRETO F´C 200 KG/CM2 ARMADO CON VARILLA No. 3 (Ø3/8") @ 15cm A.S. , EL PRECIO INCLUYE: 4 MURETES DE BLOCK 12X20X40 CM DE 0.60 X 0.70 m, 1 TARJA DOBLE DE ACERO INOXIDABLE CON TRAMPA PARA ACIDOS, LLAVE MEZCLADORA INDUSTRIAL, MARCA HELVEX, MODELO H-13341G, MATERIALES, MANO DE OBRA, HERRAMIENTA Y EQUIPO, P.U.O.T.</t>
  </si>
  <si>
    <t>CONSTRUCCION DE BARRA DE CONCRETO ARMANDO MEDIDAS 1.65 X 0.65 X 0.10 M EN AREA DE BAÑOS DE AUDITORIO P.B. CON CONCRETO F´C= 200 KG/CM2 ARMADO CON VARILLA No. 3 (Ø3/8") @ 15cm AMBOS SENTIDOS, EL PRECIO INCLUYE: 4 MURETES DE BLOCK 12X20X40 CM DE 0.60 X 0.70 m, PREPARACION PARA RECIBIR 2 LAVABOS, MANO DE OBRA, HERRAMIENTA Y EQUIPO, P.U.O.T.</t>
  </si>
  <si>
    <t>CONSTRUCCION DE COLUMNA MEDIDAS 1.00 x 1.10 x 3.80m, FABRICADA CON ZAPATA AISLADA MEDIDAS 1.30X1.20X0.15m CON CONCRETO F'C=200 kg/cm2, ARMADA CON ACERO DE REFUERZO No. 3 (Ø3/8")@20cm A.S., TRES HILADAS DE MURO DE ENRASE CON BLOCK HUECO 15x20x40cm ASENTADO CON MORTERO CEMENTO ARENA RELACIÓN 1:4, HUECOS RELLENOS DE CONCRETO F'C=200kg/cm2, CASTILLOS AHOGADOS EN ESQUINAS Y @40cm CON VARILLA No.3 (Ø3/8") SEGÚN DISEÑO, MURO DE BLOCK HUECO 15x20x40cm ASENTADO CON MORTERO CEMENTO ARENA RELACIÓN 1:4, LOSA EN CORONA DE 8cm DE ESPESOR ARMADA CON MALLA ELECTROSOLDADA 10-10-6-6, APLADADO FINO CON MORTERO CEMENTO ARENA RELACIÓN 1:3, MOLDURAS SEGÚN DISEÑO DE COLUMNAS EN FACHADA DE BARDA EXISTENTE, INCLUYE: PREPARACIÓN DE ANCLAJE PARA RECIBIR REJAS DE ACCESO A BASE DE PLACA DE 15X15cm CON ANCLAS (3PZAS) DE VARILLA CORRUGADA No. 3 (Ø3/8"), PREPARACIÓN PARA RECIBIR CANDELABRO DISEÑO SEGÚN EXISTENTE, CANALIZACIÓN CON POLIDUCTO NARANJA Ø3/4",  SELLADO, PINTADO CON PINTURA VINIL ACRILICA CALIDAD 10 AÑOS MARCA COMEX O CALIDAD SIMILAR, SUMINISTRO DE TODOS LOS MATERIALES, ACARREOS, MANO DE OBRA, HERRAMIENTA, EQUIPO Y TODO LO NECESARIO PARA SU CORRECTA EJECUCIÓN P.U.O.T.</t>
  </si>
  <si>
    <t>C</t>
  </si>
  <si>
    <t>SALIDA HIDROSANITARIA PARA MUEBLE SANITARIO, A BASE DE TUBERIA Y CONEXIONES PVC SANITARIO PARA CEMENTAR DE 4"(3.60 ML) , Y TUBERIA TUBO PLUS DE 1/2"(3.60 ML), ZANJA DE 40 CM X 15 CM, EL PRECIO INCLUYE: CORTE, DEMOLICION, EXCAVACION, DESPERDICIOS, TENDIDOS, RELLENO PRODUCTO DE EXCAVACION, MATERIALES, EQUIPO, HERRAMIENTA, REPOSICION DE FIRME DE CONCRETO CONCRETO F´C 150 KG/CM2, REPOSICION DE PISO CERAMICO, MANO DE OBRA P.U.O.T.</t>
  </si>
  <si>
    <t>SAL</t>
  </si>
  <si>
    <t>SALIDA HIDRAULICA PARA LAVABO, TARJA O VERTEDERO, A BASE DE TUBO PLUS DE 1/2", EL PRECIO INCLUYE: CORTES, RESANES, MATERIAL, MANO DE OBRA HERRAMIENTA P.U.O.T</t>
  </si>
  <si>
    <t>SALIDA SANITARIA PARA LAVABO CON TUBERIA PVC DE 2"Ø, INCLUYE: RANURADOS, EXCAVACIONES, RESANES, MATERIAL, MANO DE OBRA, HERRAMIENTA, P.U.O.T.</t>
  </si>
  <si>
    <t>SUMINISTRO E INSTALACION DE INODORO TANQUE BAJO COLOR BLANCO MARCA CATO O CALIDAD SIMILAR, EL PRECIO INCLUYE: MATERIAL, PIJAS, BRIDA, CONTROL ANGULAR, ALIMENTADOR COFLEX, LLAVE ANGULAR, HERRAMIENTA, MANO DE OBRA, P.U.O.T.</t>
  </si>
  <si>
    <t>SUMINISTRO E INSTALACION DE LAVABO OVALADO PARA EMPOTRAR MARCA CATO MODELO PARIS O SIMILAR, CON LLAVE INDIVIDUAL TEMPORIZADORA ROSCA DE 1/2"  TIEMPO DE CIERRE DE 10 A 15 SEGUNDOS, INCLUYE: MATERIAL, HERRAJES, MANO DE OBRA, HERRAMIENTA Y EQUIPO NECESARIO, P.U.O.T.</t>
  </si>
  <si>
    <t>SUMINISTRO E INSTALACION DE MINGITORIO ECOLOGICO SECO SAHARA BLANCO PLUS MCA CATO, EL PRECIO INCLUYE: MATERIAL, HERRAJES DE INSTALACIÓN HIDROSANITARIA, MANO DE OBRA, HERRAMIENTA EQUIPO Y TODO LO NECESARIO PARA SU CORRECTO FUNCIONAMIENTO, P.U.O.T.</t>
  </si>
  <si>
    <t>SUMINISTRO Y COLOCACION DE TUBO PVC SANITARIO DE 4" (110 MM) DE DIAMETRO, EL PRECIO INCLUYE, EXCAVACION, RELLENO, MATERIALES,, CONEXIONES, CONSUMIBLES, EQUIPO, HERRAMIENTA, MANO DE OBRA,  P.U.O.T.</t>
  </si>
  <si>
    <t>ML</t>
  </si>
  <si>
    <t>SUMINISTRO Y COLOCACIÓN DE TUBO PPR Ø1" SOBRE MURO DE BLOCK DE CONCRETO O LADRILLO DE BARRO ROJO RECOCIDO, INCLUYE: RANURADO, DEMOLICIONES, RESANES, SUMINISTRO DE TODOS LOS MATERIALES, MANO DE OBRA, HERRAMIENTA Y TODO LO NECESARIO PARA SU CORRECTA EJECUCIÓN, P.U.O.T.</t>
  </si>
  <si>
    <t>SUMINISTRO Y COLOCACION DE COLADERA DE REJILLA REDONDA EN ACERO INOXIDABLE MARCA HELVEX H-24 O SIMILAR EN ESPECIFICACIONES Y CARACTERISTICAS INCLUYE: CESPOL EN PISO, FIJACION, CONEXION, PRUEBAS, MATERIAL EQUIPO Y/O, HERRAMIENTA, P.U.O.T.</t>
  </si>
  <si>
    <t>SUMINISTRO, CONSTRUCCION Y COLOCACION DE CISTERNA TIPO ROTOPLAS O CALIDAD SIMILAR EN CARACTERISTICAS Y ESPECIFICACIONES DEL PRODUCTO, CON CAPACIDAD DE 10000 LITROS, EL PRECIO INCLUYE: EXCAVACION CON MEDIDAS DE 3.00 M X 3.00 METROS DE ALTURA CON MUROS A BASE DE BLOCK DE CONCRETO 15X20X40, LOSA, TAPA PARA CISTERNA ADIAMANTADA REFORZADA DE 60 X 60 CM CON MARCO Y CONTRAMARCO, PLACA ANTIDERRAPANTE CAL. 14, CANDADO PARA TAPA, FIRME DE 150 KG/CM2 REFORZADA CON MALLA ELECTROSOLDADA 6-6 10/10, MATERIALES DE CONEXION TUBOPLUS, CONSUMIBLES, MANIOBRAS, HERRAMIENTA, MANO DE OBRA P.U.O.T.</t>
  </si>
  <si>
    <t>5.0692 E</t>
  </si>
  <si>
    <t>REGISTRO SANITARIO DE 40x60x40-80cm, CON MURO DE TABIQUE ROJO RECOCIDO DE 6X12X24 CM ASENTADO CON MORTERO CEMENTO ARENA 1:3 ACABADO CEMENTO PULIDO CON MORTERO CEMENTO ARENA 1:4, PISO DE CONCRETO SIMPLE HECHO EN OBRA, F´C=150 KG/ CM2, TAPA DE CONCRETO F´C=150 KG/CM2, MARCO Y CONTRAMARCO DE ANGULO DE 1X1X1/8 ARMADA CON MALLA ELECTROSOLDADA 6X6- 10/10. EL PRECIO INCLUYE: EXCAVACION MATERIA, HERRAMIENTA Y MANO DE OBRA. P.U.O.T.</t>
  </si>
  <si>
    <t>5.0693 E</t>
  </si>
  <si>
    <t>REGISTRO SANITARIO DE 60x60x80-120cm, CON MURO DE TABIQUE ROJO RECOCIDO DE 6X12X24 CM ASENTADO CON MORTERO CEMENTO ARENA 1:3 ACABADO CEMENTO PULIDO CON MORTERO CEMENTO ARENA 1:4, PISO DE CONCRETO SIMPLE HECHO EN OBRA, F´C=150 KG/ CM2, TAPA DE CONCRETO F´C=150 KG/CM2, MARCO Y CONTRAMARCO DE ANGULO DE 1X1X1/8 ARMADA CON MALLA ELECTROSOLDADA 6X6- 10/10. EL PRECIO INCLUYE: EXCAVACION MATERIA, HERRAMIENTA Y MANO DE OBRA. P.U.O.T.</t>
  </si>
  <si>
    <t>5.0694 E</t>
  </si>
  <si>
    <t>REGISTRO SANITARIO DE 60x60x120-160cm, CON MURO DE TABIQUE ROJO RECOCIDO DE 6X12X24 CM ASENTADO CON MORTERO CEMENTO ARENA 1:3 ACABADO CEMENTO PULIDO CON MORTERO CEMENTO ARENA 1:4, PISO DE CONCRETO SIMPLE HECHO EN OBRA, F´C=150 KG/ CM2, TAPA DE CONCRETO F´C=150 KG/CM2, MARCO Y CONTRAMARCO DE ANGULO DE 1X1X1/8 ARMADA CON MALLA ELECTROSOLDADA 6X6- 10/10. EL PRECIO INCLUYE: EXCAVACION MATERIA, HERRAMIENTA Y MANO DE OBRA. P.U.O.T.</t>
  </si>
  <si>
    <t>SUMINISTRO E INSTALACION DE HIDRONEUMATICO DE 81 GAL CHALLENGER O SIMILAR, EL PRECIO INCLUYE: BASE METALICA, CONEXIONES, PRUEBAS, MATERIAL, EQUIPO, HERRAMIENTA, MANO DE OBRA P.U.O.T.</t>
  </si>
  <si>
    <t>SUMINISTRO Y COLOCACIÓN DE TUBO VENTILA PVC 2'' EN MUEBLE SANITARIO, EL PRECIO INCLUYE: 3 MTS DE LARGO, RANURAS, RESANE, DEMOLICION DE LOSA, SELLADO, HERRAMIENTA, MANO DE OBRA, P.U.O.T.</t>
  </si>
  <si>
    <t>SUMINISTRO E INSTALACION DE LLAVE PARA JARDIN LLAVE PARA MANGUERA SEMICOMPACTA DE 1/2", EL PRECIO INCLUYE: MATERIAL, EQUIPO, HERRAMIENTA, MANO DE OBRA, P.U.O.T.</t>
  </si>
  <si>
    <t>SUMINISTRO Y COLOCACION DE TUBO PVC SANITARIO DE 4" (110 MM) DE DIAMETRO, EL PRECIO INCLUYE, EXCAVACION, RELLENO, MATERIALES,, CONEXIONES, CONSUMIBLES, EQUIPO, HERRAMIENTA, MANO DE OBRA, P.U.O.T.</t>
  </si>
  <si>
    <t>SUMINISTRO Y COLOCACION BOMBA DE 1 HP, INCUYE: HERRAMIENTA, MANO DE OBRA, EQUIPO P.U.O.T</t>
  </si>
  <si>
    <t>D</t>
  </si>
  <si>
    <t>SUMINISTRO Y COLOCACION DE PUERTAS CORREDIZAS SOLIDAS DE MADERA DE PINO CON BARNIZ EN COLOR NATURAL CON MEDIDAS DE 2.40X2.20 MTS, SEGÚN DISEÑO, EL PRECIO INCLUYE: MATERIALES, CORTES, DESPERDICIOS, MARCO CON MADERA DE 2"  Y CHAMBRANA DE MADERA DE PINO 1A CALIDAD DE 7 cm DE ESPESOR POR 1/2", INSTALACIÓN, MECANISMO DESLIZANTE, MANO DE OBRA, HERRAMIENTA, P.U.O.T.</t>
  </si>
  <si>
    <t>SUMINISTRO E INSTALACIÓN DE PUERTA DE MADERA SÓLIDA SEGÚN DISEÑO (P1) MEDIDAS 0.80-1.00m X 2.35 MEDIDAS APROXIMADAS, CON MARCO DE MADERA DE PINO CON 2" DE ESPESOR Y MOLDURA O CHAMBRANA 8cm SEGUN DISEÑO O EXISTENTE, PINTADO Y BARNIZADO A DOS MANOS A ENTERA SATISFACCIÓN DE LA SUPERVISIÓN CON PINTURA DE ESMALTE PARA MADERA COLOR SEGÚN DISEÑO, 4 BISAGRAS DE 3" REFORZADAS, CHAPA TIPO POMO CON CERROJO DE LLAVE-MARIPOSA CÓDIGO 28143 MARCA HERMEX O CALIDAD SIMILAR, EL PRECIO INCLUYE: MATERIALES, INSTALACIÓN, MANO DE OBRA, EQUIPO Y HERRAMIENTA, P.U.O.T.</t>
  </si>
  <si>
    <t>SUMINISTRO E INSTALACIÓN DE PUERTA DE TAMBOR SEGÚN DISEÑO (P1A) MEDIDAS 0.80-1.00m X 2.35 MEDIDAS APROXIMADAS, CON MARCO DE MADERA DE PINO SEGUN DISEÑO, 4 BISAGRAS REFORZADAS 3" TIPO LIBRO, PINTURA DE ESMALTE Y BARNIZADO A DOS MANOS O ENTERA SATISFACCIÓN DE LA SUPERVISIÓN CON PINTURA PARA MADERA DE ESMALTE COLOR SEGÚN DISEÑO, CHAPA TIPO POMO CON CERROJO DE LLAVE-MARIPOSA CÓDIGO 28143 MARCA HERMEX O CALIDAD SIMILAR, MATERIALES, INSTALACIÓN, MANO DE OBRA, HERRAMIENTA, EQUIPO, P.U.O.T.</t>
  </si>
  <si>
    <t>SUMINISTRO, FABRICACIÓN E INSTALACIÓN DE SOBREPISO A BASE DE ELEMENTOS DE MADERA DE PRIMERA CALIDAD, CON TERMINADO EN LA PARTE SUPERIOR DE CUBIERTA CON TRIPLAY DE PINO DE 1/2 PULGADA DE ESPESOR (12MM), EL BASTIDOR INFERIOR PARA CADA HOJA DE TRIPLAY FABRICADO EN MADERA DE PINO CEPILLADA A 4 LADOS, CON MEDIDAS DE 1"X 3", EN FORMA DE CUADRÍCULA PARA CADA HOJA, DEJANDO CUADROS DE APROXIMADAMENTE 40X40 CMS APROXIMADAMENTE. INCLUYE: APLICACION DE  SOLUCIÓN ANTITERMITA POR AMBAS CARAS A DOS MANOS APLICACIÓN DE TRATAMIENTO ANTI TERMITA CON SOLUCIÓN TERMIDOL ANTITERMITA, INCLUYE MATERIAL, MANO DE OBRA P.U.O.T.</t>
  </si>
  <si>
    <t>SUMINISTRO Y COLOCACION DE PISO DE DUELA DE MADERA DE ENCINO EN AREA DE ESCENARIO, (EN TIRA, MACHIMBRADA) INCLUYE PREPARACION DE SUPERFICIE, DESBASTES REQUERIDOS CON DIFERENTES GRADOS DE RUGOSIDAD DE LIJA, APLICACION DE FONDO PARA MADERA SAYERLACK, RESANES, SELLADO DE SUPERFICIE, LIJADO, FINO APLICACION DE 2 MANOS DE BARNIZ DE POLIURETANO , FUMIGACION CONTRA TERMIITA INYECTADA EN SUPERFICIE CON PERFORACIONES DE PISO Y RESANES, ANTITERMITA APLICADA EN AREA TAMBIEN CON ASPERSOR, EL PRECIO INCLUYE: MATERIALES, MANO DE OBRA, P.U.O.T.</t>
  </si>
  <si>
    <t>SUMINISTRO E INSTALACIÓN DE PISO LAMINADO MARCA TERZA MODELO D3098 SKU 142625 O CALIDAD SIMILAR, INCLUYE: SUMINISTRO DE TODOS LOS MATERIALES, CORTES, DESPERDICIOS, INSTALACIÓN DE BAJO PISO, MANO DE OBRA, HERRAMIENTA, EQUIPO Y TODO LO NECESARIO PARA SU CORRECTA COLOCACIÓN, P.U.O.T.</t>
  </si>
  <si>
    <t>E</t>
  </si>
  <si>
    <t>E.1</t>
  </si>
  <si>
    <t>PUERTAS</t>
  </si>
  <si>
    <t>SUMINISTRO DE MAMPARAS Y PUERTAS DE HERRERIA, ELABORADA CON PERFIL P-200 CAL 18, PANEL DE TABLERO 147, MARCO CON PERFIL M225 CAL 18. PASADOR PLANO MOSQUITERO N4 (10.2cm), FONDO Y PINTURA ALQUIDÁLICA ANTICORROSIVA A DOS MANOS, ANCLAJE, SUMINISTRO DE TODOS LOS MATERIALES, CORTES, DESPERDICIOS, MANO DE OBRA, HERRAMIENTA, EQUIPO, P.U.O.T.</t>
  </si>
  <si>
    <t>SUMINISTRO E INSTALACION DE PUERTA DOBLE DE HERRERIA MEDIDAS 2.40 X 2.30 (P2)(INCLUYE PUERTAS Y MARCO ) DE HERRERIA CLASICA FABRICADA A BASE DE PERFILES TUBULARES M-225 P300 K300 Y TABLERO 147 (CANCER), EL PRECIO INCLUYE: 6 BISAGRAS REFORZADAS DE 3" TIPO LIBRO , CERRADURA DE BARRA CODIGO 43511 MARCA HERMEX O CALIDAD SIMILAR, MARCO, FONDO ANTICORROSIVO, PINTURA ESMALTE ESMALTE ALQUIDÁLICO ANTICORROSIVO MARCA COMEX 100 TOTAL O CALIDAD SIMILAR A DOS MANOS O ENTERA SATISFACCIÓN DE LA SUPERVISIÓN, EQUIPO, HERRAMIENTA, MANO DE OBRA, P.U.O.T.</t>
  </si>
  <si>
    <t>REHABILITACION DE PUERTA DE HERRERIA (P6) MEDIDAS 2.80 X 3.35m, INCLUYE: LIJADO Y PINTADO DE ESTRUCTURA DE HERRERIA CON FONDO Y PINTURA ALQUIDÁLICA ANTICORROSIVA MARCA COMEX 100 TOTAL O CALIDAD SIMILAR A DOS MANOS O ENTERA SATISFACCIÓN DE LA SUPERVISIÓN, CORTES, DESPERDICIOS, ACARREOS, ELEVACIONES, SUSTITUCIÓN DE CERRADURA DE POMO TIPO ESFERA Y CERROJO LLAVE-MARIPOSA CODIGO 23617 MARCA HERMEX O CALIDAD SIMILAR, SUMINISTRO DE TODOS LOS MATERIALES, MANO DE OBRA, EQUIPO, HERRAMIENTA, P.U.O.T.</t>
  </si>
  <si>
    <t>SUMINISTRO E INSTALACION DE PUERTA DOBLE DE HERRERIA MEDIDAS 1.20 X 0.80m (P7), PUERTA Y MARCO FABRICADOS CON BASTIDOR C-100 CAL 18, LAMINA CAL 20, PASADOR DE BARRA TIPO MAUSER DE 10cm Y CANDADO. INCLUYE: SUMINISTRO DE TODOS LOS MATERIALES, FABRICACIÓN, FLETES, ACARREOS, ACARREOS, ELEVACIONES, CORTES, DESPERDICIOS ANCLAJE, 4 BISAGRAS REFORZADAS DE 3" X 3" TIPO LIBRO, PINTADO CON FONDO Y PINTURA ALQUIDÁLICA ANTICORROSIVA MARCA COMEX 100 TOTAL O CALIDAD SIMILAR A DOS MANOS O ENTERA SATISFACCIÓN DE LA SUPERVISIÓN,  MANO DE OBRA, EQUIPO, HERRAMIENTA, P.U.O.T.</t>
  </si>
  <si>
    <t>SUMINISTRO E INSTALACION DE PUERTA DOBLE DE HERRERIA MEDIDAS 2.20 X 2.30 (P8)(INCLUYE PUERTAS Y MARCO ) DE HERRERIA CLASICA FABRICADA A BASE DE PERFILES TUBULARES M-225 P300 K300 Y TABLERO 147 (CANCER), EL PRECIO INCLUYE: 6 BISAGRAS REFORZADAS DE 3" TIPO LIBRO , CERRADURA DE BARRA CODIGO 43511 MARCA HERMEX O CALIDAD SIMILAR, MARCO, FONDO ANTICORROSIVO, PINTURA ESMALTE ESMALTE ALQUIDÁLICO ANTICORROSIVO MARCA COMEX 100 TOTAL O CALIDAD SIMILAR A DOS MANOS O ENTERA SATISFACCIÓN DE LA SUPERVISIÓN, EQUIPO, HERRAMIENTA, MANO DE OBRA, P.U.O.T.</t>
  </si>
  <si>
    <t>E.2</t>
  </si>
  <si>
    <t>VENTANAS</t>
  </si>
  <si>
    <t>REHABILITACIÓN DE ESTRUCTURA DE VENTANA DE HERRERIA(V1) DE 1.00 X 1.60m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P.U.O.T.</t>
  </si>
  <si>
    <t>REHABILITACIÓN DE ESTRUCTURA DE VENTANA DE HERRERIA (V2) DE 2.80 X 2.60m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P.U.O.T.</t>
  </si>
  <si>
    <t>REHABILITACIÓN DE ESTRUCTURA DE VENTANA DE HERRERIA (V3) DE 0.70 x 0.50m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P.U.O.T.</t>
  </si>
  <si>
    <t>REHABILITACIÓN DE ESTRUCTURA DE VENTANA DE HERRERIA (V4) DE 2.40 x 1.75m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P.U.O.T.</t>
  </si>
  <si>
    <t>REHABILITACIÓN DE ESTRUCTURA DE VENTANA DE HERRERIA (V5) DE 1.00 X 0.80m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P.U.O.T.</t>
  </si>
  <si>
    <t>REHABILITACIÓN DE ESTRUCTURA DE VENTANA DE HERRERIA (V6) DE 3.45 X 2.22m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P.U.O.T.</t>
  </si>
  <si>
    <t>REHABILITACIÓN DE ESTRUCTURA DE VENTANA DE HERRERIA (V8) DE 1.20 X 2.14m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P.U.O.T.</t>
  </si>
  <si>
    <t>REHABILITACIÓN DE ESTRUCTURA DE VENTANA DE HERRERIA (V9) DE 1.20 X 1.96m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P.U.O.T.</t>
  </si>
  <si>
    <t>REHABILITACIÓN DE ESTRUCTURA DE VENTANA DE HERRERIA (V10) DE 0.55 X 1.25m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P.U.O.T.</t>
  </si>
  <si>
    <t>REHABILITACIÓN DE ESTRUCTURA DE VENTANA DE HERRERIA (V12) DE 1.45 X 0.60m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Y TODO LO NECESARIO PARA SU CORRECTA EJECUCIÓN, P.U.O.T.</t>
  </si>
  <si>
    <t>REHABILITACIÓN DE ESTRUCTURA DE VENTANA DE HERRERIA (V13) DE 2.20 X 2.26m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Y TODO LO NECESARIO PARA SU CORRECTA EJECUCIÓN, P.U.O.T.</t>
  </si>
  <si>
    <t>REHABILITACIÓN DE ESTRUCTURA DE VENTANA DE HERRERIA (V14) DE 0.55 X 0.55m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Y TODO LO NECESARIO PARA SU CORRECTA EJECUCIÓN, P.U.O.T.</t>
  </si>
  <si>
    <t>REHABILITACIÓN DE ESTRUCTURA DE VENTANA DE HERRERIA (V16) DE 2.00 X 8.00m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Y TODO LO NECESARIO PARA SU CORRECTA EJECUCIÓN, P.U.O.T.</t>
  </si>
  <si>
    <t>REHABILITACIÓN DE ESTRUCTURA DE VENTANA DE HERRERIA (V18) DE 0.80 X 7.15m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Y TODO LO NECESARIO PARA SU CORRECTA EJECUCIÓN, P.U.O.T.</t>
  </si>
  <si>
    <t>REHABILITACIÓN DE ESTRUCTURA DE VENTANA DE HERRERIA (V19) DE 2.80 X 2.87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Y TODO LO NECESARIO PARA SU CORRECTA EJECUCIÓN, P.U.O.T.</t>
  </si>
  <si>
    <t>REHABILITACIÓN DE ESTRUCTURA DE VENTANA DE HERRERIA (V20) DE 2.54 X 1.20 MEDIDAS APROXIMADAS, INCLUYE: LIJADO Y PINTADO DE ESTRUCTURA DE HERRERIA CON FONDO Y PINTURA ALQUIDÁLICA ANTICORROSIVA MARCA COMEX 100 TOTAL O CALIDAD SIMILAR A DOS MANOS O ENTERA SATISFACCIÓN DE LA SUPERVISIÓN, CORTES, DESPERDICIOS, ACARREOS, ELEVACIONES, REACONDICIONAMIENTO DE MECANISMO DE APERTURA FABRICADO A BASE DE HERRERIA SEGÚN DISEÑO, SUMINISTRO DE TODOS LOS MATERIALES, MANO DE OBRA, EQUIPO, HERRAMIENTA Y TODO LO NECESARIO PARA SU CORRECTA EJECUCIÓN, P.U.O.T.</t>
  </si>
  <si>
    <t>F</t>
  </si>
  <si>
    <t>F.1</t>
  </si>
  <si>
    <t xml:space="preserve">SUMINISTRO Y COLOCACION DE PUERTA DOBLE ABATIBLE DE ALUMINIO G2 DE 3"  AL-02, CON MEDIDA DE 2.10X2.30 M, EL PRECIO INCLUYE: MARCO, CRISTAL CLARO DE 6mm, SELLO PERIMETRAL DE SILICON, CIERRAPUERTAS EN CADA HOJA ABATIBLE, NIVELADO, AJUSTES, HERRAMIENTA, EQUIPO, MATERIALES MANO DE OBRA, LIMPIEZA DE CANCELERIA ( P.U.O.T.) </t>
  </si>
  <si>
    <t>F.2</t>
  </si>
  <si>
    <t>SUMINISTRO E INSTALACIÓN DE VENTANA DE (V21) 1.45 x 1.25m EN ALUMINIO 2" ANODIZADO NATURAL, UN FIJO Y UN CORREDIZO, CON MOSQUITERO Y VIDRIO CLARO DE 6mm ACABADO ESMERILADO, EL PRECIO INCLUYE: SUMINISTRO DE TODOS LOS MATERIALES, MANO DE OBRA, AJUSTE, CORTES, DESPERDICIOS, MATERIAL DE FIJACIÓN, SELLADO, HERRAMIENTA, EQUIPO ( P.U.O.T. )</t>
  </si>
  <si>
    <t>SUMINISTRO Y COLOCACIÓN DE VENTANA DE ALUMINIO NATURAL DE 2" CON MEDIDAS DE 1.00 X 0.50 M, CON UN FIJO, UNA HOJA CORREDIZA Y CRISTAL CLARO DE 6 MM ACABADO ESMERILADO, EL PRECIO INCLUYE: MATERIAL, EQUIPO, HERRAMIENTA, MANO DE OBRA P.U.O.T.</t>
  </si>
  <si>
    <t>F.3</t>
  </si>
  <si>
    <t>CRISTAL</t>
  </si>
  <si>
    <t xml:space="preserve">SUMINISTRO E INSTALACIÓN DE CRISTAL DE 6MM EN VENTANA, EL PRECIO INCLUYE: MATERIAL Y MANO DE OBRA, P.U.O.T. </t>
  </si>
  <si>
    <t>SUMINISTRO E INSTALACIÓN DE CRISTAL 6mm DE ESPESOR TEXTURIZADO, COLORES SEGÚN DISEÑO EN VENTANA (V8 DE 1.20 X 2.14m) Y (V9 1.20 x 1.96m)MEDIDAS APROXIMADAS, INCLUYE: CORTES, DESPERDICIOS, ACARREOS, ELEVACIONES, SUMINISTRO DE TODOS LOS MATERIALES, MANO DE OBRA, EQUIPO, HERRAMIENTA, P.U.O.T.</t>
  </si>
  <si>
    <t>SUMINISTRO E INSTALACIÓN DE CRISTAL 6mm DE ESPESOR CLARO BISELADO DE 1" EN VENTANA (V13) DE 2.20 X 2.26m MEDIDAS APROXIMADAS, INCLUYE: CORTES, DESPERDICIOS, ACARREOS, ELEVACIONES, SUMINISTRO DE TODOS LOS MATERIALES, MANO DE OBRA, EQUIPO, HERRAMIENTA, P.U.O.T.</t>
  </si>
  <si>
    <t>SUMINISTRO Y COLOCACIÓN DE ESPEJO DE 0.40 X 0.60M CON BASTIDOR DE TRIPLAY MARCO DE ALUMINIO, INCLUYE: EL SUMINISTRO Y COLOCACIÓN, ASÍ COMO EL MATERIAL DE FIJACION Y COLOCACION, P.U.O.T.</t>
  </si>
  <si>
    <t>SUMINISTRO E INSTALACION DE ESPEJO MEDIDAS 1.50X.60M, INCLUYE: BASTIDOR DE ALUMINIO, MATERIAL, MANO DE OBRA, HERRAMIENTA, EQUIPO (P.U.O.T.)</t>
  </si>
  <si>
    <t>SUMINISTRO E INSTALACION DE ESPEJO MEDIDAS 2.50X.60M, INCLUYE: BASTIDOR DE ALUMINIO, MATERIAL, MANO DE OBRA, HERRAMIENTA, EQUIPO (P.U.O.T.)</t>
  </si>
  <si>
    <t>SUMINISTRO E INSTALACION DE ESPEJO MEDIDAS 3.00x.60M, INCLUYE: BASTIDOR DE ALUMINIO, MATERIAL, MANO DE OBRA, HERRAMIENTA, EQUIPO (P.U.O.T.)</t>
  </si>
  <si>
    <t>G</t>
  </si>
  <si>
    <t>G.1</t>
  </si>
  <si>
    <t>DESMANTELAMIENTO Y RETIRO DE TABLERO ELECTRICO DE 40 CIRCUITOS SIN RECUPERACIÓN, INCLUYE: MANO DE OBRA, HERRAMIENTA Y EQUIPO Y TODO LO NECESARIO PARA SU CORRECTA EJECUCIÓN, P.U.O.T.</t>
  </si>
  <si>
    <t>RETIRO DE SALIDA DE ALUMBRADO Y/O CONTACTO SIN RECUPERACION, EL PRECIO INCLUYE: DESCONEXION DE REGISTRO, RETIRO DE JUEGO DE CABLES DE HASTA 5 MTS DE LARGO, HERRAMIENTA Y MANO DE OBRA, P.U.O.T.</t>
  </si>
  <si>
    <t>DESMONTAJE DE LUMINARIA EXISTENTE EN PLAFÓN, SIN RECUPERACION, EL PRECIO INCLUYE: DESMONTAJE, MANO DE OBRA, EQUIPO, HERRAMIENTA, P.U.O.T.</t>
  </si>
  <si>
    <t>RETIRO DE TRANSFORMADOR TIPO POSTE, MONOFASICO DE 2 BOQUILLAS DE 30 A 50 KVA DE 13,200V 120/240, EL PRECIO INCLUYE: DESMONTAJE, HERRAMIENTA Y MANO DE OBRA. P.U.O.T.</t>
  </si>
  <si>
    <t>DESMONTAJE SIN RECUPERACION DE TUBERIAS CONDUCTORAS INOPERANTES DIVEROS DIAMETROS CON SUS ACCESORIOS Y CONEXIONES, CON O SIN SUJECION, EL PRECIO INCLUYE: ANDAMIO, HERRAMIENTA, MANO DE OBRA P.U.O.T.</t>
  </si>
  <si>
    <t>G.2</t>
  </si>
  <si>
    <t>MEDIA TENSIÓN</t>
  </si>
  <si>
    <t>SUMINISTRO E INSTALACION DE TUBERIA CONDUIT PVC PESADO DE 2" DIAMETRO, EL PRECIO INCLUYE: COPLES, CODOS, TEE, EXCAVACION, TENDIDO, RECUBRIMIENTO CON CONCRETO F´C = 100 KG/CM2 DE 5 CENTIMETROS SOBRE LOMO DEL TUBO, RELLENO CON MATERIAL PREODUCTO DE EXCAVACION, MATERIALES, EQUIPO, HERRAMIENTA Y MANO DE OBRA, P.U.O.T</t>
  </si>
  <si>
    <t>SUMINISTRO E INSTALACION DE ACOMETIDA EN MEDIA TENSION DESDE SUBESTACION TIPO PEDESTA HASTA BASE DE MEDICION CON CON 6-THW-LS-1/0 (ABC) + 2- THW-LS-1/0 (N) + 1-CU-2 (T) EN 2-PAD-76MM (3") PRECIO INCLUYE MUFA 1 1/4", TUBO CONDUIT DE FIERRO GALVANIZADO PRED GRUESA DE 41 (1 1/2) DE 3 MTS DE LONGITUD, CABLE DE COBRE THW EN CALIBRE 2 (NEUTROS DE COLOR BLANCO Y FASES CON COLOR VERDE O NEGRO), 1 BASE PARA MEDIDOR 220 V (13 TERMINALES, 100-125 AMP) PARA ACOMETIDA, INTERRUPTOR TERMOMAGNETICO DE 2 POLOS DE 250 V A 50 PARA INTEMPERIE SQUARE D MODELO MS02013J , MONITOR Y CONTRATUERCA DE 41 (1 1/2 PULGADAS) REDUCCION DE 41 (1 1/4) A 16 (1/2), ADEMAS DE TUBO DE CONDUIT DE 1" ALAMBRE DE COBRE SEGUN ESPECIFICACIONES DE CFE PARA BAJANTES DE TIERRA, CONECTOR PARA VARILLA DE TIERRA Y VARILLA DE TIERRA DE 2.44MTS DE LONGITUD Y 16 MM DE DIAMETRO. EL PRECIO INCLUYE:MATERIALES, DESPERDICIOS, CORTES, EQUIPO, HERRAMIENTAS, MANO DE OBRA PARA MEDICION CFE SUBTERRANEA SEGUN LA NORMA CFE-G0000-90 Y CFE DCEPROTER Y CFE DCMBT300 Y NORMA DCCSSUBT P.U.O.T.</t>
  </si>
  <si>
    <t>SUMINISTRO E INSTALACION DE TRANSICION AEREO-SUBTERRANEA 3F - 4H, EL PRECIO INCLUYE: MATERIAL, MANO DE OBRA, POSTE DE 12 MTS , AISLAMIENTO, APARTARRAYOS, CORTA CIRCUITOS ,CRUCETAS HERRAMIENTA, P.U.O.T.</t>
  </si>
  <si>
    <t>SUMINISTRO E INSTALACION DE TUBERIA CONDUIT PVC PESADO DE 3" DIAM, EL PRECIO INCLUYE: INSTALACION EN ZANJA, MATERIALES, HERRAMIENTA, MANO DE OBRA P.U.OT</t>
  </si>
  <si>
    <t>SUMINISTRO E INSTALACION DE VARILLA DE COBRE (TIERRA FISICA) DE  5/8 DE DIAMETRO POR 3.00 M DE LARGO, EL PRECIO INCLUYE: INCADO, CONECTOR, HERRAMIENTA Y MANO DE OBRA P.U.O.T.</t>
  </si>
  <si>
    <t>SUMINISTRO E INSTALACION DE TABLERO AUTOSOPORTADO QED2 SECC. PRINCIPAL DE 4000 AMP. CON INTERRUPTOR MASTERPACT NW, UNIDAD MICROLOGIC 6.0 – QEDMF406XW , EL PRECIO INCLUYE : PRUEBAS, CONEXIONES , EMPALMES MATERIALES, DESPERDICIOS, CORTES, EQUIPO, HERRAMIENTAS, MANO DE OBRA P.U.O.T.</t>
  </si>
  <si>
    <t>SUMINISTRO E INSTALACION DE INTERRUPTOR TERMOMAGNETICO MARCA I SQUARE D MAL361000 3P 1000AMP 600V COLOR NEGRO O SIMILAR EN CARACTERISTICAS Y FUNCIONAMIENTO. INCLUYE:CONEXIONES , EMPALMES MATERIALES, DESPERDICIOS, CORTES, EQUIPO, HERRAMIENTAS, MANO DE OBRA P.U.O.T.</t>
  </si>
  <si>
    <t>SUMINISTRO E INSTALACION DE INTERRUPTOR TERMOMAGNETICO MARCA SIEMENS LXD63B500 INTERRUPTOR 3 POLOS 500 AMP C/ GABINETE COLOR GRIS O SIMILAR EN CARACTERISTICAS Y FUNCIONAMIENTO. INCLUYE : PRUEBAS, CONEXIONES , EMPALMES MATERIALES, DESPERDICIOS, CORTES, EQUIPO, HERRAMIENTAS, MANO DE OBRA P.U.O.T.</t>
  </si>
  <si>
    <t>SUMINISTRO E INSTALACION DE INTERRUPTOR TERMOMAGNETICO MARCA SIEMENSFXD63B150 INTERRUPTOR 3 POLOS 150 AMP C/ GABINETE COLOR GRIS O SIMILAR EN CARACTERISTICAS Y FUNCIONAMIENTO. INCLUYE : PRUEBAS, CONEXIONES , EMPALMES MATERIALES, DESPERDICIOS, CORTES, EQUIPO, HERRAMIENTAS, MANO DE OBRA P.U.O.T.</t>
  </si>
  <si>
    <t>SUMINISTRO E INSTALACION DE BANCO DE DUCTOS P3A-P3B CON PAD DE 53MM DE (2"), EL PRECIO INCLUYE: PAD, CINTA DE PELIGRO ROJA, TENDIDO, MANO DE OBRA, P.U.O.T.</t>
  </si>
  <si>
    <t>MTS</t>
  </si>
  <si>
    <t>SUMINISTRO E INSTALACION GABINETE DERIVADOR PARA 5 VIAS, 3F-4H, QUE INCLUYE: BASE DE CONCRETO ARMADO E INTERCONEXION A REGISTRO TIPO 4, 3 DERIVADORES MULTIPLES DE MEDIA TENSION DE 5 VIAS 200A, 15 KV, CONECTADOR TIPO CODO, ADAPTADORES DE TIERRA 21MA, TAPON AISLADO, BOQUILLA ESTACIONARIA SENCILLA, INDICADORES DE FALLA Y ACOMETIDA EN MEDIA TENSION A SUBESTACION TIPO PEDESTAL DE 1000 KVA, EN 13.2KV, MANIOBRA CON GRUA HIDRAULICA, CORBATAS, VARILLA DE TIERRA, SOLDADURA CADWELD, MANO DE OBRA, HERRAMIENTA, P.U.O.T.</t>
  </si>
  <si>
    <t>SUMINISTRO E INSTALACION DE REGISTRO PARA MEDIA TENSION TIPO RMTB3 QUE INCLUYE: CEPA, REGISTRO, EQUIPO DE GRUA, MENSULAS, CORREDERAS, AISLADORES DE NEOPRENO, CORBATAS, VARILLA DE TIERRA, SOLDADURA CADWELD, MANO DE OBRA, HERRAMIENTA Y TODO LO NECESARIO PARA SU CORRECTA INSTALACION</t>
  </si>
  <si>
    <t>SUMINISTRO E INSTALACION DE TRANSFORMADOR TIPO PEDESTAL DE 1500 KVA 13,200YT/7620-220/127V QUE INCLUYE:TRANSPORTACION, MATERIAL PARA CONEXION, SISTEMA DE TIERRAS, EQUIPO DE GRUA, MANO DE OBRA, HERRAMIENTA Y TODO LO NECESARIO PARA SU CORRECTA EJECUCION</t>
  </si>
  <si>
    <t>SUMINISTRO E INSTALACION DE BASE PARA TRANSFORMADOR TIPO BTTRMTB4 QUE INCLUYE: CEPA, BASE, EQUIPO DE GRUA, MANO DE OBRA, HERRAMIENTA Y TODO LO NECESARIO PARA SU CORRECTA</t>
  </si>
  <si>
    <t>SUMINISTRO E INSTALACION DE CABLE AL-XLP-15KV-1/0 AISLAMIENTO ML 100%, EL INCLUYE: CABLE, MANO DE OBRA, HERRAMIENTA, P.U.O.T.</t>
  </si>
  <si>
    <t>SUMINISTRO E INSTALACION DE CABLE NEUTRANEL XLP-AL 2 + 1 CALIBRE 6, EL PRECIO INCLUYE: MATERIALES, CORTES Y DESPERDICIOS, EQUIPO, HERRAMIENTA Y MANO DE OBRA P.U.O.T.</t>
  </si>
  <si>
    <t>SUMINISTRO E INSTALACION DE CABLE XLPE 2 + 1 CALIBRE 2, EL PRECIO INCLUYE: MATERIALES, CORTES Y DESPERDICIOS, EQUIPO, HERRAMIENTA Y MANO DE OBRA P.U.O.T.</t>
  </si>
  <si>
    <t>SUMINISTRO E INSTALACION DE CABLE 3/0 ACS 7#9, EL PRECIO INCLUYE: CABLE, MANO DE OBRA, HERRAMIENTA P.U.O.T.</t>
  </si>
  <si>
    <t>PUNTO NORMALMENTE ABIERTO CON BOQUILLA ESTACIONARIA DOBLE, APARTARRAYOS TIPO CODO CONEXIONES, P.U.O.T.</t>
  </si>
  <si>
    <t>SUMINISTRO E INSTALACION DE BANCO TUBERIA PVC DE 51MM (2"), EL PRECIO INCLUYE: TUBERIA Y SUJECION, MATERIALES, DESPERDICIOS, CORTES, EQUIPO, HERRAMIENTAS, MANO DE OBRA PARA MEDICION CFE SUBTERRANEA SEGUN LA NORMA CFE-G0000-90 Y CFE DCEPROTER Y CFE DCMBT300 Y NORMA DCCSSUBT P.U.O.T.</t>
  </si>
  <si>
    <t>SUMINISTRO E INSTALACION DE BANCO TUBERIA PVC DE 76MM (3"), INCLUYE: MATERIALES, DESPERDICIOS, CORTES, EQUIPO, HERRAMIENTAS, MANO DE OBRA PARA MEDICION CFE SUBTERRANEA SEGUN LA NORMA CFE-G0000-90 Y CFE DCEPROTER Y CFE DCMBT300 Y NORMA DCCSSUBT P.U.O.T.</t>
  </si>
  <si>
    <t>SUMINISTRO E INSTALACION  DE CENTRO DE CARGA QO42 CIRCUITOS  EL PRECIO INCLUYE: EQUIPO, CONEXIONES, HERRAMIENTA Y  MANO DE OBRA P.U.O.T.</t>
  </si>
  <si>
    <t>SUMINISTRO E INSTALACION DE CONDULET OLR DE 3 PULGADAS, EL PRECIO INCLUYE: CONECTOR, MATERIALES, HERRAMIENTA, MANO DE OBRA P.U.O.T</t>
  </si>
  <si>
    <t>SUMINISTRO E INSTALACION DE CAJA CONDULET ROSCADA DE 3" ALUMINIO, EL PRECIO INCLUYE: CONECTOR, MATERIALES, HERRAMIENTA, MANO DE OBRA P.U.O.T</t>
  </si>
  <si>
    <t>SUMINISTRO Y COLOCACION DE REGISTRO DE BAJA TENSIÓN EN BANQUETA TIPO 2 FABRICADO EN CONCRETO CAT. RBTB-2 MCA. MULTICRETO O SIMILAR EN ESPECIFICACIONES Y CARACTERISTICAS DEL PRODUCTO, CON CERTIFICADOS DE LABORATORIO DE PRUEBAS LAPEM, CUMPLIENDO LAS NORMAS Y PROTOCOLOS ESTABLECIDOS POR COMISIÓN FEDERAL DE ELECTRICIDAD, EL PRECIO INCLUYE: MATERIAL, HERRAMIENTA Y MANO DE OBRA, P.U.O.T.</t>
  </si>
  <si>
    <t>G.3</t>
  </si>
  <si>
    <t>BAJA TENSIÓN</t>
  </si>
  <si>
    <t>SUMINISTRO Y COLOCACION DE TUBO CONDUIT GALVANIZADO PARED DELGADA DE 1 1/2" (38 MM) DE DIAMETRO, EL PRECIO INCLUYE: MATERIALES, CORTES, DESPERDICIOS, COPLE, MATERIAL DE FIJACION Y/O COLGANTEO, ANDAMIO, HERRAMIENTA, MANO DE OBRA P.U.O.T.</t>
  </si>
  <si>
    <t>SUMINISTRO Y COLOCACION DE TUBO CONDUIT GALVANIZADO PARED DELGADA DE 1 1/4" (32 MM), EL PRECIO INCLUYE: MATERIALES, EQUIPO Y HERAMIENTA P.U.O.T.</t>
  </si>
  <si>
    <t>CANALIZACION ELECTRICA CON TUBO CONDUIT GALVANIZADO INC. COPLE DE 25 MM ( 3/4") PARED DELGADA. EL PRECIO INCLUYE: MATERIAL, HERRAMIENTA Y MANO DE OBRA, P.U.O.T.</t>
  </si>
  <si>
    <t>SUMINISTRO E INSTALACION DE TUBO CONDUIT GALVANIZADO PARED DELGADA DE 1/2" (13 MM) EL PRECIO INCLUYE: MATERIALES, COPLES, CORTES, COLGANTEO, HERRAMIENTA, MANO DE OBRA P.U.O.T.</t>
  </si>
  <si>
    <t>SALIDA ELECTRICA PARA ALUMBRADO CANALIZADA EN TUBO CONDUIT GALV. PARED DELGADA DE 1/2" ALIMENTADO CON 2 CABLES DE COBRE CON AISLAMIENTO THW/LS/THHW-LS 600 V, COLOR NEGRO CAL 12 AWG (1F, 1 N) Y 1 CABLE DE COBRE CON AISLAMIENTO THW/THHWLS 600 V, COLOR VERDE 12 AWG SEGUN PLANO, EL PRECIO INCLUYE: CAJAS DE REGISTRO EN LAMINA GALVANIZADA, HERRAMIENTA, EQUIPO, MATERIAL, MANO DE OBRA (10 MTS DE ALCANCE) P.U.O.T.</t>
  </si>
  <si>
    <t>SUMINISTRO E INSTALACIÓN DE SALIDA PARA CONTACTO NORMAL CON PROTECCIÓN DE FALLA A TIERRA EN MURO, A BASE DE TUBO CONDUIT PARED DELGADA DE 3/4", CABLE THW CAL 10 AWG COLOR NEGRO Y BLANCO, CABLE THW COLOR VERDE CAL 12 AWG MCA CONDUMEX, INCLUYE: TUBERIA, CODOS, COPLES, CONECTORES, CHALUPAS, REGISTROS, ABRAZADERAS, SOPORTERIA, CINTA DE AISLAR, CONEXIÓN, CONTACTO DOBLE MONOFÁSICO, 20A, 127V, COLOR BLANCO, No. DE CAT. QZ4029GFC, TAPA DE 3 MÓDULOS COLOR BLANCO, LÍNEA QUINZIÑO MX, MCA BTICINO, Y LO NECESARIO PARA SU INSTALACIÓN.</t>
  </si>
  <si>
    <t>SALIDA PARA APAGADOR DE ESCALERA, EL PRECIO INCLUYE: CANALIZACION DE TUBO CONDUIT GALV. PARED DELGADA DE 1/2, CABLE THW ANTIFLAMA CALIBRE 12 ( 2 HILOS), RESPETANDO CODIGO DE COLORES PARA IDENTIFICAR CIRCUITOS Y FASES). EL PRECIO INCLUYE: SUJECION EN LOSA O MUROS CON ABRAZADERA, TAQUETES, CAJAS, PRUEBAS, EQUIPO, HERRAMIENTA Y MANO DE OBRA. P.U.O.T.</t>
  </si>
  <si>
    <t>SALIDA PARA APAGADOR, EL PRECIO INCLUYE: CANALIZACION DE TUBO CONDUIT GALV. PARED DELGADA DE ½, CABLE THW ANTIFLAMA CALIBRE 12 ( 2 HILOS), RESPETANDO CODIGO DE COLORES PARA IDENTIFICAR CIRCUITOS Y FASES). EL PRECIO INCLUYE: APAGADOR MCA BTICINO, TAQUETES, CAJAS, PRUEBAS, EQUIPO, HERRAMIENTA Y MANO DE OBRA. P.U.O.T.</t>
  </si>
  <si>
    <t>CONTACTO DUPLEX POLARIZADO, ATERRIZADO MCA. BTICINO MODELO MODUS, CON TUBERIA CONDUIT GALVANIZADA PARED DELGADA DE ¾, ALIMENTADO CON DOS CABLES DE COBRE CON AISLAMIENTO THW - LS /THHW-LS 600 V. COLOR NEGRO, CALIBRE 12 AWG (1F,1N) Y UN CABLE DE COBRE CON AISLAMIENTO THW/THHWLS 600 V, COLOR VERDE, CALIBRE 12 AWG (T), EL PRECIO INCLUYE: CAJA CHALUPA, PRUEBAS Y CONEXIÓN A LA RED, EQUIPO, MATERIAL Y MANO DE OBRA (ALCANCE 10.00 M), P.U.O.T.</t>
  </si>
  <si>
    <t>APAGADOR SENCILLO MCA. BTICINO O CALIDAD SIMILAR, EL PRECIO INCLUYE: CAJA, TAPA CON UNA VENTANA, EQUIPO, MATERIAL, HERRAMIENTA Y MANO DE OBRA, P.U.O.T.</t>
  </si>
  <si>
    <t>SUMINISTRO E INSTALACIÓN DE APAGADOR DOBLE COLOR BLANCO 15 A, 127 V, CATALOGO E2001BN, MARCA BTICINO O O CALIDAD SIMILAR EN ESPECIFICACIONES Y CARACTERISTICAS DEL PRODUCTO EL PRECIO INCLUYE; CHALUPA DE 2”X4" Y TAPA DE 2 MODULOS EL PRECIO INCLUYE: MATERIAL DE FIJACION, EQUIPO, HERRAMIENTA Y MANO DE OBRA P.U.O.T.</t>
  </si>
  <si>
    <t>SUMINISTRO Y COLOCACIÓN DE ABRAZADERA UÑA PARA TUBO CONDUIT DE 19 MM ( 3/4) MCA. CCH O CALIDAD SIMILAR, EL PRECIO INCLUYE: EQUIPO, HERRAMIENTA, MANO DE OBRA, P.U.O.T.</t>
  </si>
  <si>
    <t>SUMINISTRO Y COLOCACION DE ABRAZADERA UÑA PARA TUBO CONDUIT DE 38 MM ( 1 1/2") MCA. CCH O CALIDAD SIMILAR, EL PRECIO INCLUYE: EQUIPO, HERRAMIENTA, MANO DE OBRA, P.U.O.T.</t>
  </si>
  <si>
    <t>SUMININSTRO E INSTALACION DE CENTRO DE CARGA SCHNEIDER ELECTRIC CENTRO DE CARGA QO320L125G, 20 POLOS, 125A, SOBREPONER, GRIS, EL PRECIO INCLUYE: MATERIALES, HERRAMIENTA Y MANO DE OBRA, P.U.O.T.</t>
  </si>
  <si>
    <t>SUMINISTRO Y COLOCACION DE CENTRO DE CARGA DE 2 CIRCUITOS TIPO QO-2 ( PARA 110/220V) EL PRECIO INCLUYE: MATERIALES DE FIJACION, HERRAMIENTA, MANO DE OBRA P.U.O.T.</t>
  </si>
  <si>
    <t>SUMINISTRO Y COLOCACION DE INTERRUPTOR TERMOMAGNETICO DE 1P DE 15-50 AMPS EL PRECIO INCLUYE: MATERIAL, HERRAMIENTA, MANO DE OBRA P.U.O.T.</t>
  </si>
  <si>
    <t>SUMINISTRO E INSTALACION DE INTERRUPTOR TERMOMAGNETICO PARA RIEL DIN 2 POLOS SCHNEIDER DE 25 AMPERES BIPOLAR LINEA EASY 9, EL PRECIO INCLUYE : PRUEBAS, CONEXIONES , EMPALMES MATERIALES, DESPERDICIOS, CORTES, EQUIPO, HERRAMIENTAS, MANO DE OBRA P.U.O.T.</t>
  </si>
  <si>
    <t>SUMININSTRO E INSTALACION DE LAMPARA TIPO COOPER LIGHTING LÁMPARA LED PARA TECHO 4NWS3C3-UNV, INTERIORES, LUZ BLANCO FRÍA, 33.9W, 4357 LÚMENES, BLANCO O SIMILAR PRECIO INCLUYE: SUJECION EN LOSA O MUROS CON ABRAZADERA, TAQUETES, CAJAS, PRUEBAS, EQUIPO, HERRAMIENTA Y MANO DE OBRA. P.U.O.T.</t>
  </si>
  <si>
    <t>SUMINISTRO Y COLOCACION DE CABLE DE COBRE THW-LS/THHWS-LS 600 V CALIBRE 8 MARCA CONDUMEX O CALIDAD SIMILAR EN ESPECIFICACIONES Y CARACTERISTICAS DEL PRODUCTO, EL PRECIO INCUYE: MATERIALES, CORTES, DESPERDICIOS, COLORES INDICADOS EN PROYECTO, HERRAMIENTA, MANO DE OBRA P.U.O.T.</t>
  </si>
  <si>
    <t>SUMINISTRO E INSTALACION DE CABLE DE COBRE THW CALIBRE 12, EL PRECIO INCLUYE: MATERIALES, EQUIPO, HERRAMIENTA Y MANO DE OBRA, P.U.O.T.</t>
  </si>
  <si>
    <t>SUMINISTRO Y COLOCACIÓN DE CABLE DE COBRE THW- LS/THHWS-LS 600 V CALIBRE 14 MARCA CONDUMEX O CALIDAD SIMILAR EN ESPECIFICACIONES Y CARACTERISTICAS DEL PRODUCTO, EL PRECIO INCUYE: MATERIALES, CORTES, DESPERDICIOS, COLORES INDICADOS EN PROYECTO, HERRAMIENTA, MANO DE OBRA P.U.O.T.</t>
  </si>
  <si>
    <t>SUMINISTRO E INSTALACION DE FOCO LED VINTAGE GIGANTE CLÁSICO DE GRAN TAMAÑO, REGULABLE, 8 W, 450 LM, G63 (G200), BLANCO CÁLIDO 2200 K, BASE MEDIANA E26, MARCA SD LUX O SIMILAR, EL PRECIO INCLUYE: MATERIALES, HERRAMIENTA Y MANO DE OBRA. P.U.O.T.</t>
  </si>
  <si>
    <t>SUMINISTRO E INSTALACION DE REFLECTOR LED 30W LUZ AMARILLA AMBAR PARA FACHADAS JARDINES MARCA SL MODELO 11-FL30W-A EN TECONOLOGIA LED O SIMILAR EN CARACTERISTICAS Y FUNCIONAMIENTO, EL PRECIO INCLUYE: MATERIALES, HERRAMIENTA Y MANO DE OBRA. P.U.O.T.</t>
  </si>
  <si>
    <t>SUMINISTRO E INSTALACION DE REFLECTORES LED PARA EXTERIORES ILUMINACIÓN EQUIVALENTE A 1500W,LUMINARIA LUZ EXTERIOR IP66 RESISTENCIA A CLIMAS HÚMEDOS, ILUMINACIÓN DE 7000 A 7500 LUMENES CON BASE PARA EMPOTRAR INCLUIDA, EL PRECIO INCLUYE: MATERIALES, HERRAMIENTA, EQUIPO Y MANO DE OBRA, P.U.O.T.</t>
  </si>
  <si>
    <t>SUMINISTRO E INSTALACIÓN DE EXTRACTOR DE AIRE PARA BAÑO 26.5 X 14.5 CM BLANCO SKU 126712, INCLUYE: ALIMENTACION ELECTRICA, CANALIZACIÓN A EXTERIOR CON TUBERIA DE 4", REJILLA PARA EXTERIOR PARA TUBERIA DE 4", MANO DE OBRA, HERRAMIENTA, EQUIPO P.U.O.T.</t>
  </si>
  <si>
    <t>G.4</t>
  </si>
  <si>
    <t>ALUMBRADO EXTERIOR</t>
  </si>
  <si>
    <t>SUMINISTRO E INSTALACION DE POLIDUCTO NEGRO DE 38 MM, EL PRECIO INCLUYE: EXCAVACION DE ZANJA DE 15 X 30 CM EN TERRENO NATURAL, RELLENO CON MATERIAL PRODUCTO DE EXCAVACION COMPACTADO, P.U.O.T.</t>
  </si>
  <si>
    <t>SUMINISTRO E INSTALACION DE REGISTRO DE CONCRETO PREFABRICADO DE 40 X 40 X 40 CM CON MARCO Y CONTRAMARCO, TAPA DE CONCRETO REFORZADO, EL PRECIO INCLUYE: EXCAVACION, COLOCACION Y NIVELACION, HERRAMIENTA Y MANO DE OBRA, P.U.O.T.</t>
  </si>
  <si>
    <t>SUMINISTRO E INSTALACION DE BASE DE CONCRETO PREFABRICADA EN 0.40 X 0.40 DE CORONA, 0.65 X 0.65 M EN BASE Y UNA ALTURA DE 0.70M, CON ANCLAS DE ¾ PARA ARBOTANTE DE 4.5 M A 7.5 M, EL PRECIO INCLUYE: EXCAVACION, INSTALACION, RELLENO Y COMPACTACION CON MATERIAL PRODUCTO DE EXCAVACION, P.U.O.T.</t>
  </si>
  <si>
    <t>SUMINISTRO E INSTALACION DE ARBOTANTE CONICO CIRCULAR DE 4.50 M CALIBRE 11, PUNTA POSTE COLOR PLATA, EL PRECIO INCLUYE: INSTALACION, NIVELADO, PLOMEADO, EQUIPO HERRAMIENTA Y MANO DE OBRA, P.U.O.T.</t>
  </si>
  <si>
    <t>SUMINISTRO E INSTALACION DE ARBOTANTE CONICO CIRCULAR DE 9.0 M CALIBRE 11 Y BRAZO DOBLE DE TUBO CED 30, GALVANIZADO POR IMERSION EN CALIENTE DE 1.80 M DE LONGITUD, EL PRECIO INCLUYE: INSTALACION, NIVELADO, PLOMEADO, EQUIPO HERRAMIENTA Y MANO DE OBRA, P.U.O.T.</t>
  </si>
  <si>
    <t>SUMINISTRO E INSTALACION DE CABLE DE COBRE THW CALIBRE 12 PARA ALIMENTACION DE LUMINARIAS DE ARBORTANTES, TRES HILOS (DOS FACES UNA TIERRA) POR ARBOTANTE, EL PRECIO INCLUYE: MATERIALES, EQUIPO, HERRAMIENTA Y MANO DE OBRA, P.U.O.T.</t>
  </si>
  <si>
    <t>SUMINISTRO Y COLOCACION DE VARILLA COPERWELD 3M X 5/8" PARA TIERRA FISICA, EL PRECIO INCLUYE: CONECTOR GAR 6429, ACARREOS, MATERIAL, MANO DE OBRA, HERRAMIENTA, P.U.O.T.</t>
  </si>
  <si>
    <t>SUMINISTRO Y COLOCACION DE LAMPARA CON FOTOCELDA LED 100W PUNTA POSTE MARCA MLAP MODELO MLAP -18, EL PRECIO INCLUYE: HERRAMIENTA, MANO DE OBRA. P.U.O.T.</t>
  </si>
  <si>
    <t>SUMINISTRO E INSTALACION DE CONTROL PARA ALUMBRADO CON GABINETE TIPO NEMA 3 DE 40X40X20 CM CONTACTOR DE 30 AMP. PROPOSITO DEFINIDO CON BOBINA A 220 VOLTS. MCA SIEMENS O SIMILAR, INTERRUPTOR GENERAL DE 30 AMPERES A 600 VOLTS MCA SIEMENS O SIMILAR, SWITCH SELECTOR (MANUAL-FUERAAUTOMATICO) CONTACTO SOSTENIDO A 240 VOLTS, EL PRECIO INCLUYE: CABLEADO CAL 6, FOTOCELDA, BASE PARA FOTOCELDA, MUFA, HERRAMIENTA, MANO DE OBRA Y EQUIPO, P.U.O.T.</t>
  </si>
  <si>
    <t>SUMINISTRO Y COLOCACION DE FOTOCELDA PARA CONTROL DE CIRCUITO DE ALUMBRADO DE CIRCUITO DE MAXIMO 10 AMP. A 15 AMP. ALIMENTADA A 220 VOLTS DE CA 60HZ, EL PRECIO INCLUYE: MATERIAL, HERRAMIENTA, MANO DE OBRA P.U.O.T</t>
  </si>
  <si>
    <t>SUMINISTRO Y COLOCACIÓN DE SPOT DE PISO MARCA TECNOLITE MODELO OU3032BCB DE 9 W ALUMINIO CEPILLADO, O CALIDAD SIMILAR, EL PRECIO INCLUYE: MATERIALES, HERRAJES DE FIJACION, CONEXIONES, ANDAMIO, HERRAMIENTA, MANO DE OBRA P.U.O.T.</t>
  </si>
  <si>
    <t>G.5</t>
  </si>
  <si>
    <t>TRÁMITES C.F.E.</t>
  </si>
  <si>
    <t>TRAMITES ANTE CFE PARA LA ELABORACION DE UN CONTRATO EN BAJA TENSION (110 ,220) A NOMBRE DE TESORERIA MUNICIPAL DE TORREON O LA DEPENDENCIA SOLICITANTE, INCLUYE CUADRO DE CARGAS, DIAGRAMA UNIFILAR Y PLANO ELECTRICO DE ACOMETIDA  DWG, EL PAGO DE CONCEPTO SE REALIZARA CONTRA FACTURA Y RECIBOS OFICIALES.  INCLUYE TODO LO NECESARIO P.U.O.T</t>
  </si>
  <si>
    <t>H</t>
  </si>
  <si>
    <t>AIRE ACONDICIONADO</t>
  </si>
  <si>
    <t>SUMINISTRO E INSTALACION DE EQUIPO DE AIRE ACONDICIONADO TIPO MINISPLIT INVERTER DE 3 TON 220V MARCA MIRAGE, EL PRECIO INCLUYE: EXTENSIÓN DE TUBERÍA PARA CONDUCCIÓN DE REFRIGERANTE, MATERIAL, MANO DE OBRA, CONEXIONES, DEREN DE AGUA CON PVC 1/2", HERRAMIENTA, EQUIPO, P.U.O.T.</t>
  </si>
  <si>
    <t>SUMINISTRO E INSTALACION DE EQUIPO DE AIRE ACONDICIONADO TIPO MINISPLIT INVERTER DE 2 TON 220V MARCA MIRAGE, EL PRECIO INCLUYE: EXTENSIÓN DE TUBERÍA PARA CONDUCCIÓN DE REFRIGERANTE, MATERIAL, MANO DE OBRA, CONEXIONES, DEREN DE AGUA CON PVC 1/2", HERRAMIENTA, EQUIPO, P.U.O.T.</t>
  </si>
  <si>
    <t>SUMINISTRO E INSTALACION DE MINISPLIT 1 TON INVERTER, FRIO CALOR MARCA MIRAGE O CALIDAD SIMILAR, EL PRECIO INCLUYE: HERRAMIENTA, EQUIPO, MANO DE OBRA P.U.O.T.</t>
  </si>
  <si>
    <t>SUMINISTRO E INSTALACION DE REJILLAS DE PARED PARA VENTILACIÓN, PINTROXGRILL, MXPXG-0008 DE 51 X 3 X 15 CM FABRICADAS EN LAMINA CALIBRE 22 EN COLOR BLANCO, EL PRECIO INCLUYE: MATERIALES, HERRAMIENTA Y MANO DE OBRA, P.U.O.T.</t>
  </si>
  <si>
    <t>SUMINISTRO E INSTALACION DE DUCTO EN LAMINA GALVANIZADA DE PRIMERA CALIDAD CALIBRE 24 INCLUYE : DUCTO POR LOZA O TECHO EN LAMINA GALVANIZADA DE PRIMERA CALIDAD CALIBRE 24 SEGÚN FLUJO DE AIRE , INSTALACION DE DUCTO CUADRADO POR LOZA O TECHO INLCUYE COLGANTES, ZETAS GRAPAS, PIJAS, CONEXIONES Y PUESTA EN SERVIICIO ASI COMO RANURAS Y HUECOS EN PARED CON RESANE EN YESO SIN ACABADOS Y SIN PINTURA, EQUIPO, HERRAMIENTAS, MANO DE OBRA P.U.O.T.</t>
  </si>
  <si>
    <t>SUMINISTRO E INSTALACION DE DUCTO EN LAMINA GALVANIZADA DE PRIMERA CALIDAD CALIBRE 22 INCLUYE : DUCTO POR LOZA O TECHO EN LAMINA GALVANIZADA DE PRIMERA CALIDAD CALIBRE 24 SEGÚN FLUJO DE AIRE , INSTALACION DE DUCTO CUADRADO POR LOZA O TECHO INLCUYE COLGANTES, ZETAS GRAPAS, PIJAS, CONEXIONES Y PUESTA EN SERVIICIO ASI COMO RANURAS Y HUECOS EN PARED CON RESANE EN YESO SIN ACABADOS Y SIN PINTURA, EQUIPO, HERRAMIENTAS, MANO DE OBRA P.U.O.T.</t>
  </si>
  <si>
    <t>SUMINISTRO E INSTALACION DE DUCTO EN LAMINA GALVANIZADA DE PRIMERA CALIDAD CALIBRE 20 INCLUYE : IDUCTO POR LOZA O TECHO EN LAMINA GALVANIZADA DE PRIMERA CALIDAD CALIBRE 24 SEGÚN FLUJO DE AIRE , INSTALACION DE DUCTO CUADRADO POR LOZA O TECHO INLCUYE COLGANTES, ZETAS GRAPAS, PIJAS, CONEXIONES Y PUESTA EN SERVIICIO ASI COMO RANURAS Y HUECOS EN PARED CON RESANE EN YESO SIN ACABADOS Y SIN PINTURA, EQUIPO, HERRAMIENTAS, MANO DE OBRA P.U.O.T.</t>
  </si>
  <si>
    <t>SUMINISTRO E INSTALACION DE PAQUETE MIRAGE INVERTER FRIO CALOR 15 TONELADAS, R-410A 220V-3-60-MQ1803M INCLUYE : PRUEBAS, CONEXIONES , EMPALMES MATERIALES, DESPERDICIOS, CORTES, EQUIPO, HERRAMIENTAS, MANO DE OBRA P.U.O.T.</t>
  </si>
  <si>
    <t>SUMINISTRO E INSTALACION DE BASE REALIZADA EN PTR 1 1/2 PULGADAS X 1 1/2 PULGADAS PARA EQUIPOS DE 15 T.R. DE REFRIGERACION INCLUYE: REALIZACION ,SOLDADURA, SUJECION EN LOSA O MUROS CON ABRAZADERA, TAQUETES, CAJAS, PRUEBAS, EQUIPO, HERRAMIENTA Y MANO DE OBRA. P.U.O.T.</t>
  </si>
  <si>
    <t>INSTALACIONES DE GAS</t>
  </si>
  <si>
    <t>SUMINISTRO Y COLOCACION DE TANQUE ESTACIONARIO HORIZONTAL PARA GAS L.P. DE ACERO AL CARBON DE 1000 LTS, EL PRECIO INCLUYE: ELEVACION, FIJACION, CONEXIONES, CUBREVALVULAS, REGULADOR, PERNOS, MATERIAL, HERRAMIENTA Y MANO DE OBRA P.U.O.T.</t>
  </si>
  <si>
    <t>SUMINISTRO Y COLOCACION DE LINEA DE GAS LP CON TUBERIA DE ACERO AL CARBON SIN CONSTURA CEDULA 40 DE 1 PULGADA DE DIAMETRO, EL PRECIO INCLUYE: ANCLAJE A MURO Y LOSA, MATERIAL, HERRAMIENTA Y MANO DE OBRA P.U.O.T.</t>
  </si>
  <si>
    <t>SUMINISTRO Y COLOCACION DE TUBERIA DE GAS DE COBRE EN COCINA DE COMEDOR, INCLUYE: CONEXIONES DE 1 1/4" A 1/2" ,MATERIAL, MANO DE OBRA, HERRAMIENTA, EQUIPO(P.U.O.T.)</t>
  </si>
  <si>
    <t>SUMINISTRO Y COLOCACION DE MANOMETRO PARA TUBERIA DE GAS LP 120 PSI CON REDUCCION DE 1" A 1/2" , EL PRECIO INCLUYE: MATERIAL, HERRAMIENTA Y MANO DE OBRA P.U.O.T.</t>
  </si>
  <si>
    <t>J</t>
  </si>
  <si>
    <t>TABLAROCA</t>
  </si>
  <si>
    <t>SUMINISTRO E INSTALACIÓN DE MURO DE TABLAROCA ANTIMOHO DE 1/2 CON ESTRUCTURA METÁLICA DE POSTE GALVANIZADO; APLICACIÓN DE CINTA Y PASTEADO EN JUNTAS (A DOS CARAS). INCLUYE: MANO DE OBRA, EQUIPO, HERRAMIENTA, LIMPIEZA DEL AREA, P.U.O.T.</t>
  </si>
  <si>
    <t>K</t>
  </si>
  <si>
    <t>ACABADOS</t>
  </si>
  <si>
    <t>SUMINISTRO Y APLICACION DE PINTURA VINILICA DE 0.00 A 3.00 MTS DE ALTURA EN SUPERFICIES CON ACABADO CERRADO BASE YESO Y/O MORTERO CEMENTO GRISARENA, COLORES INDICADOS POR LA SUPERVISION, MARCA COMEX O CALIDAD SIMILAR EN ESPECIFICACIONES Y CARACTERISTICAS DEL PRODUCTO, EL PRECIO INCLUYE: SELLADOR VINILICO, MATERIALES, DESPERDICIOS, RESANE Y REBABEO DE LA SUPERFICIE, PROTECCION DE AREAS LATERALES, ANDAMIO, HERRAMIENTA, MANO DE OBRA, P.U.O.T.</t>
  </si>
  <si>
    <t>SUMINISTRO Y APLICACION DE PINTURA VINILICA DE 3.00 A 6.00 MTS DE ALTURA EN SUPERFICIES CON ACABADO CERRADO BASE YESO Y/O MORTERO CEMENTO GRIS-ARENA, COLORES INDICADOS POR LA SUPERVISION, MARCA COMEX O CALIDAD SIMILAR EN ESPECIFICACIONES Y CARACTERISTICAS DEL PRODUCTO, EL PRECIO INCLUYE: SELLADOR VINILICO, MATERIALES, DESPERDICIOS,  PROTECCION DE AREAS LATERALES, ANDAMIO, HERRAMIENTA, MANO DE OBRA, P.U.O.T.</t>
  </si>
  <si>
    <t>SUMINISTRO Y APLICACIÓN DE PINTURA VINILICA DE 6.00 A 9.00 MTS DE ALTURA EN SUPERFICIES CON ACABADO CERRADO BASE YESO Y/O MORTERO CEMENTO GRISARENA, COLORES INDICADOS POR LA SUPERVISIÓN, MARCA COMEX O CALIDAD SIMILAR EN ESPECIFICACIONES Y CARACTERÍSTICAS DEL PRODUCTO, EL PRECIO INCLUYE: SELLADOR VINÍLICO, MATERIALES, DESPERDICIOS, RESANE Y REBABEO DE LA SUPERFICIE, PROTECCIÓN DE ÁREAS LATERALES, ANDAMIO, HERRAMIENTA, MANO DE OBRA, P.U.O.T.</t>
  </si>
  <si>
    <t>APLICACIÓN DE YESO EN FILETES DE VENTANAS Y/O PUERTAS DE 2.00 CM DE ESPESOR CON HASTA 3.0 M DE ALTURA, EL PRECIO INCLUYE: MATERIALES, MANO DE OBRA, HERRAMIENTA Y EQUIPO P.U.O.T.</t>
  </si>
  <si>
    <t>SUMINISTRO E INSTALACION DE AZULEJO MODELO ASTRATTO BLANCO 20 x 30CM INTERCERAMIC O CALIDAD Y APARIENCIA SIMILAR ASENTADO CON ADHESIVO SELECT AZULEJO MCA. INTERCERAMIC P.U.O.T</t>
  </si>
  <si>
    <t>SUMINISTRO Y COLOCACION E INSTALACION DE DESPACHADOR DE PAPEL HIGIENICO MARCA PACHA O CALIDAD SIMILAR, INCLUYE: INCLUYE: MATERIAL, MANO DE OBRA Y HERRAMIENTA (P.U.O.T.)</t>
  </si>
  <si>
    <t>SUMINISTRO Y COLOCACION DE DESPACHADOR DE TOALLAS DE PAPEL Kimberly- Clark 34346 PARA BAÑOS, INCLUYE: INCLUYE: MATERIAL, MANO DE OBRA Y HERRAMIENTA (P.U.O.T.)</t>
  </si>
  <si>
    <t>SUMINISTRO Y COLOCACION DE JABONERA MODELO H-6067 MCA. ULINE O CALIDAD SIMILAR PARA BAÑOS DE AREA DE SALUD, INCLUYE: MANO DE OBRA, HERRAMIENTA( P.U.O.T)</t>
  </si>
  <si>
    <t>L</t>
  </si>
  <si>
    <t>ACCESIBILIDAD</t>
  </si>
  <si>
    <t>SUMINISTRO Y COLOCACIÓN DE GANCHO PORTAMULETAS MARCA HELVEX MODELO 266 SKU 117410 O CALIDAD SIMILAR, INCLUYE: FIJACIÓN A MURO CON PIJA Y TAQUETE, SUMINISTRO DE MATERIALES, MANO DE OBRA, HERRAMIENTA, EQUIPO. P.U.O.T.</t>
  </si>
  <si>
    <t>SUMINISTRO Y COLOCACIÓN DE BARRA DE APOYO Ø 1 1/2" x 90cm x 4cm DE SEPARACIÓN A MURO (HORIZONTAL). FABRICADA CON PERFIL TUBULAR DE ACERO INOXIDABLE TIPO 304 CAL 18, INCLUYE: SUMINISTRO DE TODOS LO MATERIALES, MANO DE OBRA, HERRAMIENTA, EQUIPO, ANCLAJE CON TAQUETE EXPANSIVO, QUE GARANTICE UN ESFUERZO DE TRACCIÓN MÍNIMA DE 250kg, P.U.O.T.</t>
  </si>
  <si>
    <t>SUMINISTRO Y COLOCACIÓN DE BARRA DE APOYO Ø 1 1/2" x 70cm x 4cm DE SEPARACIÓN CON MURO (VERTICAL). FABRICADA CON PERFIL TUBULAR DE ACERO INOXIDABLE TIPO 304 CAL 18, INCLUYE: SUMINISTRO DE TODOS LO MATERIALES, MANO DE OBRA, HERRAMIENTA, EQUIPO, ANCLAJE CON TAQUETE EXPANSIVO, QUE GARANTICE UN ESFUERZO DE TRACCIÓN MÍNIMA DE 250kg, P.U.O.T.</t>
  </si>
  <si>
    <t>SUMINISTRO Y COLOCACIÓN DE BARRA DE APOYO Ø 1 1/2" x 70cm x 35cm DE SEPARACIÓN CON MURO (HORIZONTAL). FABRICADA CON PERFIL TUBULAR DE ACERO INOXIDABLE TIPO 304 CAL 18, INCLUYE: SUMINISTRO DE TODOS LO MATERIALES, MANO DE OBRA, HERRAMIENTA, EQUIPO, ANCLAJE CON TAQUETE EXPANSIVO, QUE GARANTICE UN ESFUERZO DE TRACCIÓN MÍNIMA DE 250kg, P.U.O.T.</t>
  </si>
  <si>
    <t>LAVABO PARA DISCAPACITADOS FABRICADO CON BARRA DE CONCRETO F'C=200 KG/CM2, MEDIDAS 0.90m x 0.50m x 0.10m, ARMADA CON ACERO DE REFUERZO No. 3 (3/8") @ 15cm A.S. EMPOTRADA EN MUROS, A UNA ALTURA DE 0.85cm PERMITIENDO UNA ALTURA LIBRE DE 75cm INCLUYE: OVALIN CON LLAVE MEZCLADORA CON MANERALES LAS CUALES SU MECANISMO DE ACCIÓN NO DEBE SER MAYOR A 40cm DEL BORDE FRONTAL, SUMINISTRO DE TODOS MATERIALES, MANO DE OBRA, HERRAMIENTA, EQUIPO, P.U.O.T.</t>
  </si>
  <si>
    <t>PINTURA DEL LOGOTIPO PARA PERSONAS CON DISCAPACIDAD, EN RAMPAS Y/O BANQUETAS DE CONCRETO EN UNA SECCION DE HASTA 1.20x1.20 MTO. EL PRECIO INCLUYE: LIMPIEZA Y PREPARACION DE LA SUPERFICIE, TRAZO DEL SIMBOLO, FONDO, MATERIALES, DESPERDICIOS, HERRAMIENTA, MANO DE OBRA P.U.O.T.</t>
  </si>
  <si>
    <t>FABRICACION DE RAMPA DE CONCRETO HECHO EN OBRA F´C = 150 KG/ HECHO EN OBRA CON REVOLVEDORA DE 10 CM DE ESPESOR, ACABADO ESCOBILLADO CON BROCHA DE PELO, EL PRECIO INCLUYE: DENTELLON DE 15 X 30 CM, CIMBRA COMUN EN FRONTERAS, CURADO, MATERIALES, EQUIPO, HERRAMIENTA Y MANO DE OBRA, P.U.O.T.</t>
  </si>
  <si>
    <t>M</t>
  </si>
  <si>
    <t>OBRA EXTERIOR</t>
  </si>
  <si>
    <t>M.1</t>
  </si>
  <si>
    <t>ANDADORES</t>
  </si>
  <si>
    <t>FIRME DE CONCRETO ARMADO HECHO EN OBRA CON REVOLVEDORA DE 10 CM DE ESPESOR FC=150KG/CM2, MALLA 6X6 - 10/10, ACABADO SEMIPULIDO. EL PRECIO INCLUYE: MATERIALES, EQUIPO, CIMBRA, CURADO, HERRAMIENTA Y MANO DE OBRA. P.U.O.T.</t>
  </si>
  <si>
    <t>SUMINISTRO E INSTALACION DE BANCA PARA EXTERIOR CON LOGO DE "MI QUERIDO TORREON", DE 1.60 ML FABRICADA DE LAMINA DE ACERO AL CARBON CAL. 14, CON TUBERIA DE ACERO AL CARBON CED. 30, EL PRECIO INCLUYE: SUMINISTRO, EQUIPO, HERRAMIENTA, MANO DE OBRA P.U.O.T. 8 PAVIMENTOS</t>
  </si>
  <si>
    <t>SUMINISTRO, FABRICACION Y COLOCACION DE BOTES PARA BASURA ALTOS INSTITUCIONAL FABRICADO EN ACERO AL CARBON, LOGOS CORTADOS CON LA TECNICA DE LASER Y ACABADOS EN PINTURA ELECTROSTATICA HORNEADA, EL PRECIO INCLUYE: MATERIALES, INSTALACION, HERRAMIENTA Y MANO DE OBRA, P.U.O.T.</t>
  </si>
  <si>
    <t>SUMINISTRO E INSTALACION DE PLACA CONMEMORATIVA DE ALUMINIO FOTOGRABADO DE 0.70X0.50 MTS CON BASE DE MARMOL ANCLADA CON CHAPETONES, EL PRECIO INCLUYE: MATERIAL,EQUIPO, MANO DE OBRA, HERRAMIENTA (P.U.O.T)</t>
  </si>
  <si>
    <t>SUMINISTRO E INSTALACIÓN DE PLACA CONMEMORATIVA DE LA OBRA MEDIDAS 1.20 X 1 FABRICADA EN ACERO INOXIDABLE, INCLUYE: PEDESTAL, MATERIALES MANO DE OBRA HERRAMIENTA Y TODO LO NECESARIO PARA SU CORRECTA EJECUCION, P.U.O.T.</t>
  </si>
  <si>
    <t>M.2</t>
  </si>
  <si>
    <t>JARDINERAS CENTRALES</t>
  </si>
  <si>
    <t>CASTILLO DE 15X15 CM. DE CONCRETO HECHO EN OBRA CON REVOLVEDORA FC=200KG/CM2 DE 19 mm T.M.A. ARMADO CON ARMEX 15X15-4 H, EL PRECIO INCLUYE: EQUIPO MATERIAL, CIMBRA Y CURADO, HERRAMIENTAS Y MANO DE OBRA. P.U.O.T.</t>
  </si>
  <si>
    <t>DALA DE CERRAMIENTO DE 15 X 20 CM DE CONCRETO HECHO EN OBRA CON REVOLVEDORA FC= 150 KG / CM2 REFORZADO CON ARMEX. EL PRECIO INCLUYE: MATERIAL, EQUIPO, CIMBRA, CURADO, HERRAMIENTA Y MANO DE OBRA. P.U.O.T</t>
  </si>
  <si>
    <t>REPELLADO DE 2 CM DE ESPESOR PARA RECIBIR VITROMURO A BASE DE CEMENTO ARENA 1:3, EL PRECIO INCLUYE; MATERIALES, MANO DE OBRA, EQUIPO, HERRAMIENTA P.U.O.T.</t>
  </si>
  <si>
    <t>CIMBRA APARENTE A BASE DE TABLETA DE TRIPLAY Y MADERA DE PINO, INCLUYE: SUMINISTRO DE TODOS LOS MATERIALES, ACARREOS, CORTES, DESPERDICIOS, MISELANEOS, MANO DE OBRA, CIMBRA, DESCIMBRA, HERRAMIENTA, EQUIPO, P.U.O.T.</t>
  </si>
  <si>
    <t>SUMINISTRO Y COLOCACIÓN DE MALLA ELECTROSOLDADA 6/6-4-4, INCLUYE: SUMINISTRO DE MATERIALES, ACARREOS, CORTES, DESPERDICIOS, MISCELANEOS, MANO DE OBRA, HERRAMIENTA, EQUIPO, P.U.O.T.</t>
  </si>
  <si>
    <t>CONCRETO HECHO EN OBRA F'C = 200 KG/CM2, EL PRECIO INCLUYE: MATERIAL, MANO DE OBRA, HERRAMIENTA Y EQUIPO, P.U.O.T.</t>
  </si>
  <si>
    <t>BANCA DE CONCRETO F'C= 150 kg/cm2, DE 0.60 CM DE ANCHO, ARMADA CON ACERO DE REFUERZO No.3 (Ø3/8")@20cm A.S. ACABADO APARENTE MEDIDAS SEGÚN DISEÑO, INCLUYE, SUMINISTRO DE TODOS LOS MATERIALES, ACARREOS, CORTES, DESPERDICIOS, DESVASTADO DE CONCRETO, PERPARACIÓN PARA RECIBIR TIRA DE LUZ LED, CANALIZACIÓNES ELÉCTRICAS, CIMBRA, DESCIMBRA, MANO DE OBRA, HERRAMIENTA, EQUIPO. P.U.O.T.</t>
  </si>
  <si>
    <t>SUMINISTRO Y COLOCACIÓN DE AZULEJO MODELO SENDAI CAMEL FORMATO 25X150cm MARCA INTERCERAMIC O CALIDAD SIMILAR ASENTADO CON ADHESIVO PREMIUM PISO PLUS MARCA INTERCERAMIC O CALIDAD SIMILAR, INCLUYE: SUMINISTRO DE TODOS LOS MATERIALES, ACARREOS, CORTES, DESPERDICIOS, MANO DE OBRA, HERRAMIENTA, EQUIPO, P.U.O.T.</t>
  </si>
  <si>
    <t>M.3</t>
  </si>
  <si>
    <t>PASILLOS</t>
  </si>
  <si>
    <t>REHABILITACIÓN DE REJA EXISTENTE, INCLUYE: REPOSICIÓN DE PERFILES FALTANTES O EN MAL ESTADO, SOLDADO, LIJADO, LIMPIEZA, APLICACIÓN DE FONDO ANTICORROSIVO, 2 MANOS DE PINTURA ALQUIDÁLICA ANTICORROSIVA O ENTERA SATISFACCIÓN DE LA SUPERVISIÓN, P.U.O.T.</t>
  </si>
  <si>
    <t>SUMINISTRO Y COLOCACIÓN DE PASAMANOS RECTANGULAR A BASE DE MADERA DE PINO 1a DE SECCIÓN DE 3" x 2 ", INCLUYE: SUMINISTRO DE TODOS LOS MATERIALES, ACARREOS, CORTES, DESPERDICIOS, BOLEADO, PINTADO CON 2 MANOS DE PINTURA ALQUIDÁLICA ANTICORROSIVA O ENTERA SATISFACCIÓN DE LA SUPERVISIÓN, FIJACIÓN EN REJA, SELLADO, BARNIZ DE NITROCELULOSA Y PULIDO A ENTERA SATISFACCIÓN DE LA SUPERVISIÓN, MANO DE OBRA, HERRAMIENTA, EQUIPO, P.U.O.T.</t>
  </si>
  <si>
    <t>SUMINISTRO Y COLOCACIÓN DE PASAMANOS A BASE DE TUBO INDUSTRIAL Ø2" CAL 18 (1.6 kg/m), INCLUYE: MATERIALES, CORTES, DESPERDICIOS, FONDO ANTICORROSIVO, PINTADO CON 2 MANOS DE PINTURA ALQUIDÁLICA ANTICORROSIVA O ENTERA SATISFACCIÓN DE LA SUPERVISIÓN, COLOR SEGÚN DISEÑOS EXISTENTES, ACARREOS, ELEVACIONES, SOLDADURA, MANO DE OBRA, HERRAMIENTA, EQUIPO, P.U.O.T.</t>
  </si>
  <si>
    <t>SUMINISTRO Y COLOCACIÓN DE PASAMANOS EN MUROS DE ESCALERA A BASE DE MADERA DE PINO 1a Ø2", INCLUYE: MATERIALES, ACARREOS, CORTES, DESPERDICIOS, SELLADO, BARNIZ DE NITROCELULOSA Y PULIDO A ENTERA SATISFACCIÓN DE LA SUPERVISIÓN, CON SOPORTES @1.00m EN MUROS, MANO DE OBRA, HERRAMIENTA, EQUIPO, P.U.O.T.</t>
  </si>
  <si>
    <t>N</t>
  </si>
  <si>
    <t>ESPEJO DE AGUA</t>
  </si>
  <si>
    <t>N.1</t>
  </si>
  <si>
    <t>ALBAÑILERÍA ESPEJO DE AGUA</t>
  </si>
  <si>
    <t>EXCAVACION EN SECO POR MEDIOS MECANICOS EN TERRENO TIPO B, A UNA PROFUNDIDAD DE 0.00 A 2.00 MTS, EL PRECIO INCLUYE: AFINE DE TALUDES Y PLANTILLAS, EQUIPO, HERRAMIENTA Y MANO DE OBRA, P.U.O.T.</t>
  </si>
  <si>
    <t>PLANTILLA DE CONCRETO FC=100 KG POR  OBRA, CON REVOLVEDORA, DE 5 CM. DE ESPESOR EL PRECIO INCLUYE: EQUIPO, MATERIALES, HERRAMIENTA Y MANO DE OBRA. P.U.O.T.</t>
  </si>
  <si>
    <t>CIMBRA COMUN PARA TRABES Y LOSAS EN ESTRUCTURA DE CONCRETO, INCL. HABILITADO, ARMADO, CIMBRADO, DESCIMBRADO, FRENTES, OCHAVOS Y GOTEROS, EQUIPO, HERRAMIENTA Y MANO DE OBRA P.U.O.T.</t>
  </si>
  <si>
    <t>SUMINISTRO Y COLOCACION DE CONCRETO PREMEZCLADO F´C = 200 KG/CM2 T.M.A, ¾", EL PRECIO INCLUYE: BOMBA PARA CONCRETO, CIMBRA EN FRONTERAS DE MADERA, CORTE, MATERIALES, COLADO, CURADO, EQUIPO, HERRAMIENTA Y MANO DE OBRA, P.U.O.T</t>
  </si>
  <si>
    <t>SUMINISTRO, HABILITACION Y COLOCACION DE ACERO DE REFUERZO Fy= 4200 KG/CM2 No. 2.5 AL 8 (VRS. DE 5/16" A 1" DE DIAMETRO) EL PRECIO INCUYE: MATERIALES, CORTES, DESPERDICIOS, CONSUMIBLES, ACARREOS HASTA EL LUGAR DE SU COLOCACION, LIMPIEZA DEL AREA DE TRABAJO, EQUIPO, HERRAMIENTA, MANO DE OBRA P.U.O.T.</t>
  </si>
  <si>
    <t>KG</t>
  </si>
  <si>
    <t>N.2</t>
  </si>
  <si>
    <t>ACABADOS ESPEJO DE AGUA</t>
  </si>
  <si>
    <t>SUMINISTRO Y COLOCACIÓN DE MOSAICO VENECIANO DE 2X2 CM EN SUPERFICIE INTERIOR DE ALBERCA, COLOR CANCUN O ACAPULCO, EL PRECIO INCLUYE: MATERIALES, ADHESIVO, MANO DE OBRA, HERRAMIENTA Y EQUIPO. P.U.O.T.</t>
  </si>
  <si>
    <t>N.3</t>
  </si>
  <si>
    <t>INSTALACIÓN HIDRÁULICA ESPEJO DE AGUA</t>
  </si>
  <si>
    <t>SUMINISTRO DE TUBERIA DE PVC DE 2" CED 40, EL PRECIO INCLUYE: MATERIAL, HERRAMIENTA, EQUIPO, MANO DE OBRA, P.U.O.T.</t>
  </si>
  <si>
    <t>SUMINISTRO DE TUBERIA DE PVC DE 1 1/2" CED 40, EL PRECIO INCLUYE: MATERIAL, HERRAMIENTA, EQUIPO, MANO DE OBRA, P.U.O.T.</t>
  </si>
  <si>
    <t>SUMINISTRO Y COLOCACION DE DESNATADOR MCA. PANDA O SIMILAR, INCLUYE: HERRAMIENTA, MANO DE OBRA, P.U.O.T.</t>
  </si>
  <si>
    <t xml:space="preserve">SUMINISTRO Y COLOCACION DE BOQUILLAS DE RETORNOS CEMENTAR CON SALIDA A 1  1/2", EL PRECIO INCLUYE: PEGAMENTO, HERRAMIENTA, MANO DE OBRA, P.U.O.T. </t>
  </si>
  <si>
    <t xml:space="preserve">SUMINISTRO Y COLOCACION DE BOQUILLA PARA BARREDORA DE PVC 2” ROSCADA, INCLUYE: ADAPTADOR PARA MANGUERA, MANERAL, TELESCOPICO Y BARREDORA SUPERFLEX CON RUEDAS DE 14", HERRAMIENTA, MATERIA, MANO DE OBRA, P.U.O.T. </t>
  </si>
  <si>
    <t>SUMINISTRO Y COLOCACION DE DREN DE FONDO CON REJILLA ANTIVORTEX, MCA. PANDA, DE 2", INCLUYE: MATERIAL, HERRAMIENTA, MANO DE OBRA Y EQUIPO, P.U.O.T.</t>
  </si>
  <si>
    <t xml:space="preserve">SUMINISTRO Y CONEXIÓN DE VALVULA ESFERA PARA SUCCIONES Y RETORNOS, EL PRECIO INCLUYE: CONEXIÓN A FILTRO Y A BOMBA, HERRAMIENTA, MANO DE OBRA, P.U.O.T. </t>
  </si>
  <si>
    <t xml:space="preserve">SUMINISTRO DE BOMBA MARCA AQUA PAK MODELO SUPRA 20/1230, DE 2HP A 230 V, O SIMILAR, ASENTADA SOBRE BASE DE CONCRETO, INCLUYE: COLOCACION DE VALVULA CHECK, MATERIAL, P.U.O.T. </t>
  </si>
  <si>
    <t xml:space="preserve">SUMINISTRO DE FILTRO DE ARENA MARCA PANDA O SIMILAR DE HASTA 24" DE DIAMETRO CON VÁLVULA SUPERIOR MULTIPASOS, INCLUYE: MATERIAL Y EQUIPO. P.U.O.T. </t>
  </si>
  <si>
    <t>N.4</t>
  </si>
  <si>
    <t>INSTALACIÓN ELÉCTRICA ESPEJO DE AGUA</t>
  </si>
  <si>
    <t xml:space="preserve">SUMINISTRO E INSTALACION DE LAMPARA SUBACUATICA LED 25 CMS. 36W, 12V, MCA. PANDA O SIMILAR, INCLUYE: TRANSFORMADOR, SELLADO, ANCLAJE, MATERIAL, HERRAMIENTA, MANO DE OBRA Y EQUIPO, P.U.O.T.  </t>
  </si>
  <si>
    <t>N.5</t>
  </si>
  <si>
    <t>ALBAÑILERIA CUARTO DE MAQUINAS</t>
  </si>
  <si>
    <t>DALA DE DESPLANTE DE 15 X 20 CM DE CONCRETO HECHO EN OBRA CON REVOLVEDORA FC= 150 KG / CM2 REFORZADO CON ARMEX. EL PRECIO INCLUYE: MATERIAL, EQUIPO, CIMBRA, CURADO, HERRAMIENTA Y MANO DE OBRA. P.U.O.T.</t>
  </si>
  <si>
    <t>FIRME DE CONCRETO ARMADO HECHO EN OBRA CON REVOLVEDORA DE 10 CM DE ESPESOR FC=150KG/CM2, MALLA 6X6 - 10/10 EL PRECIO INCLUYE: MATERIALES, EQUIPO, CIMBRA, CURADO, HERRAMIENTA Y MANO DE OBRA. P.U.O.T.</t>
  </si>
  <si>
    <t>LOSA DE CONCRETO F´C = 200 KG/ OBRA CON REVOLVEDORA REFORZADO CON VARILLA DE 3/8 A.C. 20 CM EN AMBAS DIRECCIONES, EL PRECIO INCLUYE: MATERIALES, CIMBRADO, VACIADO, CURADO, EQUIPO, HERRAMIENTA Y MANO DE OBRA, P.U.O.T.</t>
  </si>
  <si>
    <t>APLANADO ACABADO FINO DE MORTERO CEMENTO ARENA DE 1:4 DE 2.5 CM DE ESPESOR DE HASTA 3.00 M DE ALTURA, APLANADO A, PULIDO CON LLANA, EL PRECIO INCLUYE: IMPERMEABILIZANTE INTEGRAL MATERIAL, ANDAMIO, HERRAMIENTA Y MANO DE OBRA. P.U.O.T.</t>
  </si>
  <si>
    <t>SUMINISTRO Y COLOCACION DE RELLENO PARA DAR PENDIENTES PLUVIALES EN LOSAS, TECHUMBRES, DIAMANTES, CHAFLANES, A BASE DE MORTERO CEMENTO GRIS-ARENA-TERMOLITA MINERALIZADA 1:4:5, EL PRECIO INCLUYE: LIMPIEZA Y PREPARACION DE LA SUPERFICIE, FABRICACIONES, MATERIALES, DESPERDICIOS, ELEVACIONES, EQUIPO, HERRAMIENTA, MANO DE OBRA P.U.O.T.</t>
  </si>
  <si>
    <t>SUMINISTRO Y APLICACIÓN DE SISTEMA DE IMPERMEABILIZANTE ACRÍLICO AFIBRATADO BLANCO 5 AÑOS IMPAC 5000, EL PRECIO INCLUYE: LIMPIEZA Y PREPARACION DE LA SUPERFICIE, SELLADO DE GRIETAS CON CEMENTO PLASTICO IMPAC, 1 CAPA DE SELLO, 2 CAPAS DE IMPERMEABILIZANTE IMPAC 5000, MATERIALES, DESPERDICIOS, ELEVACIONES, ANDAMIO, HERRAMIENTA, MANO DE OBRA P.U.O.T.</t>
  </si>
  <si>
    <t>N.6</t>
  </si>
  <si>
    <t>INSTALACIÓN ELÉCTRICA CUARTO DE MÁQUINAS</t>
  </si>
  <si>
    <t>SALIDA ELECTRICA PARA CONTACTO DUPLEX POLARIZADO Y ATERRIZADO, CANALIZADO CON TUBERIA POLIDUCTO NARANJA, ALIMENTADO CON DOS CABLES DE COBRE CON AISLAMIENTO THW - LS/THHW-LS 600 V, COLOR NEGRO, CALIBRE 10 AWG (1F, 1N) Y UN CABLE DE COBRE CON AISLAMIENTO THW/ THHWLS 600 V, COLOR VERDE, CALIBRE 12 AWG (T), EL PRECIO INCLUYE: PRUEBAS Y CONEXIONES A LA RED, MATERIAL, EQUIPO, HERRAMIENTA Y MANO DE OBRA (ALCANCE DE 4.00 M), P.U.O.T.</t>
  </si>
  <si>
    <t>SALIDAS ELECTRICA EN MURO DE LAMPARAS CON POLIDUCTO DE 1/2" EL PRECIO INCLUYE: CABLE CAL. 12, CAJA, TAPA METALIZADA CON 2 VENTANAS, HERRAMIENTA, MATERIAL, MANO DE OBRA P.U.O.T.</t>
  </si>
  <si>
    <t>SALIDAS ELECTRICA EN MURO DE CONTACTO CON POLIDUCTO DE 1/2" EL PRECIO INCLUYE: CABLE CAL. 10, CAJA, TAPA METALIZADA CON 2 VENTANAS, HERRAMIENTA, MATERIAL, MANO DE OBRA P.U.O.T.</t>
  </si>
  <si>
    <t>SALIDAS ELECTRICA EN MURO DE APAGADOR CON POLIDUCTO DE 1/2" EL PRECIO INCLUYE: CABLE CAL. 12, CAJA, TAPA METALIZADA CON 2 VENTANAS, HERRAMIENTA, MATERIAL, MANO DE OBRA P.U.O.T.</t>
  </si>
  <si>
    <t>CANALIZACIÓN SALIDA ELECTRICA PARA LAMPARAS EN PISO EN ÁREA DE FACHADA A BASE DE BOTE DE LAMINA DE 4", POLIDUCTO NEGRO DE 3/4" DE DIAM., INCLUYE: EXCAVACIÓN, MATERIAL, HERRAMIENTA Y MANO DE OBRA. P.U.O.T.</t>
  </si>
  <si>
    <t>SUMINISTRO E INSTALACION DE LUMINARIA SOBREPONER 24W LUZ SUAVE CALIDA ALGEDI IV, EL PRECIO INCLUYE: HERRAMIENTA Y MANO DE OBRA, P.U.O.T.</t>
  </si>
  <si>
    <t>SUMINISTRO Y COLOCACION DE POLIDUCTO DE 1/2", ALIMENTADO CON TRES CABLES DE COBRE CON AISLAMIENTO THW -LS/THHW-LS 600 V, COLOR NEGRO, CALIBRE 12 AWG (1F, 1N Y T ), EL PRECIO INCLUYE: MATERIAL, EQUIPO, HERRAMIENTA Y MANO DE OBRA, P.U.O.T.</t>
  </si>
  <si>
    <t>N.7</t>
  </si>
  <si>
    <t>ACABADOS CUARTO DE MÁQUINAS</t>
  </si>
  <si>
    <t>SUMINISTRO Y APLICACION DE PINTURA VINILICA DE 0.00 A 3.00 MTS DE ALTURA EN SUPERFICIES CON ACABADO CERRADO BASE YESO Y/O MORTERO CEMENTO GRIS-ARENA, COLORES INDICADOS POR LA SUPERVISION, MARCA COMEX O CALIDAD SIMILAR EN ESPECIFICACIONES Y CARACTERISTICAS DEL PRODUCTO, EL PRECIO INCLUYE: SELLADOR VINILICO, MATERIALES, DESPERDICIOS,  PROTECCION DE AREAS LATERALES, ANDAMIO, HERRAMIENTA, MANO DE OBRA, P.U.O.T.</t>
  </si>
  <si>
    <t>N.8</t>
  </si>
  <si>
    <t>HERRERIA CUARTO DE MÁQUINAS</t>
  </si>
  <si>
    <t>SUMINISTRO E INSTALACION DE PUERTA DE HERRRERIA CON MARCO, CHAPA Y PORTA CANDADO CON MEDIDA DE 0.70 X 2.10 M, EL PRECIO INCLUYE: CANDADO, RESANA, SOLDADURA, PINTURA, HERRAMIENTA Y MANO DE OBRA, P.U.O.T.</t>
  </si>
  <si>
    <t>O</t>
  </si>
  <si>
    <t>BARDA LADO JUÁREZ (NORTE)</t>
  </si>
  <si>
    <t>P</t>
  </si>
  <si>
    <t>BARDA LADO HIDALGO (SUR)</t>
  </si>
  <si>
    <t>SUMINISTRO Y APLICACION DE PINTURA VINILICA DE 3.00 A 6.00 MTS DE ALTURA EN SUPERFICIES CON ACABADO CERRADO BASE YESO Y/O MORTERO CEMENTO GRISARENA, COLORES INDICADOS POR LA SUPERVISION, MARCA COMEX O CALIDAD SIMILAR EN ESPECIFICACIONES Y CARACTERISTICAS DEL PRODUCTO, EL PRECIO INCLUYE: SELLADOR VINILICO, MATERIALES, DESPERDICIOS, RESANE Y REBABEO DE LA SUPERFICIE, PROTECCION DE AREAS LATERALES, ANDAMIO, HERRAMIENTA, MANO DE OBRA, P.U.O.T.</t>
  </si>
  <si>
    <t>MODULO DE REJA FABRICADO CON MALLA CRIBA DE 1/8x1" MEDIDAS 3.57 X 1.40m CON MARCO DE ANGULO DE 1/8x2", 8 ANCLAS  DE 10cm CON PLACA DE 10X10cm X 1/8", INCLUYE: MATERIALES, CORTES, DESPERDICIOS, ACARREOS, PINTURA ALKIDÁLICA ANTICORROSIVA A DOS MANOS O ENTERA SATISFACCIÓN DE LA SUPERVISIÓN, ANCLAJE A MUROS, MANO DE OBRA, HERRAMIENTA, EQUIPO, P.U.O.T.</t>
  </si>
  <si>
    <t>REHABILITACIÓN DE REJA EXISTENTE, INCLUYE: SOLDADO, LIJADO, LIMPIEZA, APLICACIÓN DE FONDO ANTICORROSIVO, 2 MANOS DE PINTURA ALQUIDÁLICA ANTICORROSIVA O ENTERA SATISFACCIÓN DE LA SUPERVISIÓN, P.U.O.T.</t>
  </si>
  <si>
    <t>FABRICACIÓN Y COLOCACIÓN DE PORTON A DOS HOJAS (DE 4.5MTS DE ANCHO Y 3.0 MTS DE ALTO), A BASE DE PERFILES METÁLICOS, MARCO CON PTR DE 2" COLOR VERDE, REDONDOS DE 5/8", SOLERA DE 1 1/2" Y AROS DE 4" COMO SEPARADORES Y UNA SOLERA EN FORMA DE 4 PUNTA EN LA PARTE SUPERIOR, FALDON CON ÁNGULO DE 1", LÁMINA TIPO CANCER CALIBRE 20, PERFIL M-525 DE 3" PARA DIVISION DE SECCIONES Y PERFIL P-300 PARA MARCO. EL PRECIO INCLUYE: SISTEMA DE VISAGRAS A PISO TIPO PIVOTE Y COLUMNA DE FIJACIÓN A COLUMNAS, FONDO ANTICORROSIVO A DOS MANOS, ESMALTE ALKIDÁLTICO A TRES MANOS APLICADAS CON PISTOLA DE AIRE COLOR QUE INDIQUE LA SUPERVISIÓN. EL PRECIO INCLUYE: PORTACANDADO CON PASADOR VERTICAL SUJETO A MARCO, MATERIAL, EQUIPO, HERRAMIENTA Y MANO DE OBRA, P.U.O.T.</t>
  </si>
  <si>
    <t>Q</t>
  </si>
  <si>
    <t>AUDITORIO</t>
  </si>
  <si>
    <t>Q.1</t>
  </si>
  <si>
    <t>RETIRO DE DUELA DE MADERA, ACARREO DENTRO DE LAS INSTALACIONES DONDE LA SUPERVISION INDIQUE, EL PRECIO ONCLUYE: MATERIALES, EQUIPO Y MANO DE OBRA, P.U.O.T.</t>
  </si>
  <si>
    <t>RETIRO DE BARANDAL DE MADERA EXISTENTE HASTA 0.95m DE ALTURA CON RECUPERACIÓN, INCLUYE: MANO DE OBRA, ACARREO Y ENTREGA EN LA BODEGA DESIGNADA DENTRO DE LA OBRA POR LA DEPENDENCIA ENCARGADA, HERRAMIENTA, EQUIPO. P.U.O.T.</t>
  </si>
  <si>
    <t>SUMINISTRO E INSTALACIÓN DE BARANDILLA DE MADERA DE PINO SEGÚN DISEÑO, CON POSTES DE ALTURA DE 0.92cm APROX CON SEPARACION A CENTRO DE 20 CM, EL PRECIO INCLUYE: MATERIALES, MANO DE OBRA, HERRAMIENTA, EQUIPO, P.U.O.T.</t>
  </si>
  <si>
    <t>SUMINISTRO, FABRICACIÓN E INSTALACIÓN DE SOBREPISO A BASE DE ELEMENTOS DE MADERA DE PRIMERA CALIDAD, CON TERMINADO EN LA PARTE SUPERIOR DE CUBIERTA CON TRIPLAY DE PINO DE 1/2 PULGADA DE ESPESOR (12MM), EL BASTIDOR INFERIOR PARA CADA HOJA DE TRIPLAY FABRICADO EN MADERA DE PINO CEPILLADA A 4 LADOS, CON MEDIDAS DE 1"X 3", EN FORMA DE CUADRÍCULA PARA CADA HOJA, DEJANDO CUADROS DE APROXIMADAMENTE 40X40 CMS APROXIMADAMENTE. INCLUYE APLICACIÓN DE TRATAMIENTO ANTI TERMITA CON SOLUCIÓN TERMIDOL ANTITERMITA, INCLUYE MATERIAL, MANO DE OBRA, CORTES, ( EL TRIPLAY A UTILIZAR SE DEBERÁ ASPERJAR CON SOLUCIÓN ANTITERMITA POR AMBAS CARAS A DOS MANOS). P.U.O.T.</t>
  </si>
  <si>
    <t>SUMINISTRO Y COLOCACION DE PISO DE DUELA DE MADERA DE ENCINO EN AREA DE ESCENARIO, (EN TIRA, MACHIEMBRADA) INCLUYE PREPARACION DE SUPERFICIE, DESBASTES REQUERIDOS CON DIFERENTES GRADOS DE RUGOSIDAD DE LIJA, APLICACION DE FONDO PARA MADERA SAYERLACK, RESANES, SELLADO DE SUPERFICIE, LIJADO, FINO APLICACION DE 2 MANOS DE BARNIZ DE POLIURETANO , FUMIGACION CONTRA TERMIITA INYECTADA EN SUPERFICIE CON PERFORACIONES DE PISO Y RESANES, ANTITERMITA APLICADA EN AREA TAMBIEN CON ASPERSOR, P.U.O.T.</t>
  </si>
  <si>
    <t>R</t>
  </si>
  <si>
    <t>BIBLIOTECA</t>
  </si>
  <si>
    <t>R.1</t>
  </si>
  <si>
    <t>TRAZO Y NIVELACION EN TERRENO CON EQUIPO TOPOGRAFICO Y MANUAL DE SER NECESARIO COLOCANDO REFERENCIAS, LAS CUALES PERMANESERAN HASTA LA TERMINACION DE LOS TRABAJOS, EL PRECIO INCLUYE: EQUIPO, MATERIALES, HERRAMIENTO Y MANO DE HOBRA. P.U.O.T.</t>
  </si>
  <si>
    <t>REUBICACION DE ARBOLES EN EL LUGAR INDICADO, EL PRECIO INCLUYE: PREPARACION DEL SITIO, MANIOBRAS REQUERIDAS, APLICACION DE ENRRAIZADOR, TIERRA PARA JARDIN, AGUA, EQUIPO, HERRAMIENTA, MANO DE OBRA P.U.O.T.</t>
  </si>
  <si>
    <t>RETIRO DE TOCÓN EXISTENTE CON RAIZ POR MEDIOS MECANICOS, EL PRECIO INCLUYE: CARGA, ACARREO Y RETIRO DEL MATERIAL PRODUCTO DE LA PODA FUERA DE LA OBRA, AL TIRADERO MUNICIPAL, EQUIPO, HERRAMIENTA Y MANO DE OBRA, P.U.O.T.</t>
  </si>
  <si>
    <t>R.2</t>
  </si>
  <si>
    <t>TERRACERIAS</t>
  </si>
  <si>
    <t>RELLENO CON MATERIAL DE BANCO (CALICHE CRIBADO) COMPACTADO PARA RELLENO EN BANQUETA, EL PRECIO INCLUYE: MATERIAL, EQUIPO, HERRAMIENTA Y MANO DE OBRA, P.U.O.T.</t>
  </si>
  <si>
    <t>R.3</t>
  </si>
  <si>
    <t>CIMENTACIÓN</t>
  </si>
  <si>
    <t>FUMIGACION POR ASPERSION EN SUPERFICIES Y CEPAS DE EXCAVACION (AREAS INDICADAS POR LA SUPERVICION) CON TRATAMIENTO ANITERMITAS CON PRODUCTOS QUIMICOS COMO EL TERMIDEL 48, TYZON O CALIDAD SIMILAR, PROPORCION DE 1.00 LTO. DEL PRODUCTO POR 50.00 LTS. DE AGUA, EL PRECIO INCLUYE: REPORTE FOTOGRAFICO DE LA APLICACION DEL PRODUCTO, MATERIALES, DESPERDICIOS, EQUIPO, HERRAMIENTA, MANO DE OBRA. P.U.O.T.</t>
  </si>
  <si>
    <t>MURETE DE ENRASE EN CIMENTACIÓN CON BLOCK DE CEMENTO HUECO DE 20x20x40 CM. ASENTADO CON MORTERO CEMENTO GRIS - ARENA PROPORCION 1:4, EL PRECIO INCLUYE: CASTILLO AHOGADO @ 0.80 MTO. CON 1 VARILLA DE 3/8" ANCLADA DESDE CIMENTACION, RELLENO DE HUECO CON CONCRETO F'C= 150 KG/CM2, H.O. T.M.A. 3/4", MATERIALES, CORTES, DESPERDICIOS HABILITADOS, COLOCACIONES, EQUIPO, HERRAMIENTA, MAMO DE OBRA. P.U.O.T.</t>
  </si>
  <si>
    <t>RELLENO CON MATERIAL PRODUCTO DE EXCAVACION SELECCIONADO, COMPACTADO AL 90 % PROCTOR EN CAPAS NO MAYORES DE 20 CM, EL PRECIO INCLUYE: EQUIPO, HERRAMIENTA Y MANO DE OBRA, P.U.O.T.</t>
  </si>
  <si>
    <t>COMPACTACIÓN DEL TERRENO NATURAL EN EL ÁREA DE DESPLANTE DE LOS TERRAPLENES Y/O CORTES, PARA NOVENTA POR CIENTO (90%). EL PRECIO INCLUYE: EQUIPO, HERRAMIENTA Y MANO DE OBRA, P.U.O.T.</t>
  </si>
  <si>
    <t>ZAPATA CORRIDA DE CONCRETO HECHO EN OBRA CON REVOLVEDORA DE 60 X 15 CM. F´C = 200 KG/ CM2 T.M.A. ¾, ARMADA CON VARILLAS DE 3/ 8 A.C. 20 CM. EN AMBOS SENTIDOS, EL PRECIO INCLUYE: MATERIALES, EQUIPO, CIMBRA, CURADO, HERRAMIENTA Y MANO DE OBRA, P.U.O.T.</t>
  </si>
  <si>
    <t>DALA DE CIMENTACIÓN DE 15x15 FABRICADA CON CONCRETO F'C=200 kg/cm2, ARMADA CON ARMEX 15-15-4, INCLUYE: CIMBRA, DESCIMBRA, COLADO, SUMINISTRO DE MATERIALES, MANO DE OBRA, HERRAMIENTA, EQUIPO, P.U.O.T.</t>
  </si>
  <si>
    <t>R.4</t>
  </si>
  <si>
    <t>FABRICACION DE ESCALONES A BASE DE CONCRETO F'C=150 KG/CM2 TMA 3/4" (19 MM) HECHO EN OBRA CON REVOLVEDORA PARA UNA HUELLA DE 40 CMS Y PERALTE DE 20 CMS. ACABADO ANTIDERRAPANTE, EL PRECIO INCLUYE: FABRICACIONES, COLADOS, CURADOS, CIMBRA Y DECIMBRA ACABADO APARENTE EN PERALTE, MATERIALES, DESPERDICIOS, EQUIPO, HERRAMIENTA, MANO DE OBRA. P.U.O.T.</t>
  </si>
  <si>
    <t>CADENA DE CERRAMIENTO DE CONCRETO H.O F'C= 200 KG/CM2 DE 15 X 20 CM. ARMADA CON ARMEX 15 X 20- 4 H EL PRECIO INCLUYE: CIMBRA COMUN, COLADO, VIBRADO, DESCIMBRADO, CURADO CON ADITIVO ESPECIAL PARA CONCRETO, EQUIPO, HERRAMIENTA, MATERIAL, MANO DE OBRA P.U.O.T.</t>
  </si>
  <si>
    <t>APLICACIÓN DE YESO EN LOSA APLANADO FINO DE 2.00 CM DE ESPESOR CON ALTURA DE HASTA 3.00 M EL PRECIO INCLUYE: ACABADO PLOMEADO Y REGLEADO, MATERIALES, MANO DE OBRA, HERRAMIENTA Y EQUIPO P.U.O.T.</t>
  </si>
  <si>
    <t>BARRA DE CONCRETO EN "U" MEDIDAS 4.27 x 2.71m, FABRICADA CON 7 MURETES DE BLOCK DE CONCRETO HUECO DE 10 x 20 x 40 ASENTADO CON MORTERO CEMENTO ARENA RELACIÓN 1:4 CON DIMENSIONES DE 53 x 78cm, MURO DE BLOCK 10 x 20 x 40cm ASENTADO CON MORTERO CEMENTO ARENA RELACIÓN 1:4, CASTILLOS AHOGADOS CON UNA VARILLA No. 3 (Ø3/8") @40cm C/C PARA ANCLAJE DE BARRA DE CONCRETO F'C=200 kg/cm2 7cm DE ESPESOR, ARMADA CON MALLA ELECTROSOLDADA 6-6 10-10 F'y=6000 kg/cm2, SEGUN DISEÑO, ACABADO CON PISO PORCELÁNICO MARCA INTERCERÁMIC MODELO EVERLY FORMATO 60 x 60cm COLOR OFF WHITE, INCLUYE: SUMINISTRO DE TODOS LOS MATERIALES, CORTES, DESPERDICIOS, FLETES, ACARREO, MANO DE OBRA, ADHESIVOS, HERRAMIENTA, EQUIPO, P.U.O.T.</t>
  </si>
  <si>
    <t>R.5</t>
  </si>
  <si>
    <t>R.6</t>
  </si>
  <si>
    <t>SUMINISTRO Y COLOCACION DE BOILER DE PASO MARCA MIRAGE O CALIDAD SIMILAR EN CARACTERISTICAS Y ESPECIFICACIONES DEL PRODUCTO , EL PRECIO INCLUYE: MATERIALES DE CONEXION, HERRAMIENTA, MANO DE OBRA P.U.O.T</t>
  </si>
  <si>
    <t>R.7</t>
  </si>
  <si>
    <t>ESTRUCTURA</t>
  </si>
  <si>
    <t>FABRICACION, HABILITADO Y MONTAJE DE ESTRUCTURA METALICA CON ACERO ESTRUCTURAL ASMT-36, EL PRECIO INCLUYE: MATERIALES, CORTES, DESPERDICIOS, CONSUMIBLES DE SOLDADURA, APLICACION DE PINTURA FONDO ANTICORROSIVO, ACABADO EN PINTURA DE ESMALTE ALKIDALICO MARCA COMEX O CALIDAD SIMILAR EN ESPECIFICACIONES Y CARACTERISTICAS DEL PRODUCTO, EQUIPO, HERRAMIENTA, MANO DE OBRA P.U.O.T.</t>
  </si>
  <si>
    <t>SUMINISTRO Y COLOCACIÓN DE FALSA VIGA IPR MEDIDAS 11x46cm FABRICADA CON LAMINA NEGRA CAL 18, INCLUYE: FONDO ANTICORROSIVO, PINTURA AL HORNO COLOR NEGRO BRILLANTE, ANCLADA CON PESTAÑAS SOLDADA A VIGA FALSA, 15x10cm @1.00m CON TORNILLO EXPANSOR 3/8" x 3", INCLUYE: SUMINISTRO DE TODOS LOS MATERIALES, CORTES, DESPERDICIOS, MANO DE OBRA, FIJACIÓN, HERRAMIENTA EQUIPO Y TODO LO NECESARIO PARA SU CORRECTA EJECUCIÓN, P.U.O.T.</t>
  </si>
  <si>
    <t>SUMINISTRO Y COLOCACION DE GALVATEJA CAL.26, COLOR ROJO EL PRECIO INCLUYE:MATERIALES Y CORTES DESPERDICIOS, TORNILLERIA EQUIPO, HERRAMIENTA MANO DE OBRA P.U.O.T.</t>
  </si>
  <si>
    <t>R.8</t>
  </si>
  <si>
    <t>INSTALACIONES ELECTRICAS</t>
  </si>
  <si>
    <t>SUMINISTRO Y COLOCACIÓN DE SPOT DIRIGIBLE MODELO CO5075BBCDM MARC TECNOLITE DE 6.5 W COLOR NEGRO O CALIDAD SIMILAR, EL PRECIO INCLUYE: MATERIALES, HERRAJES DE FIJACION, CONEXIONES, ANDAMIO, HERRAMIENTA, MANO DE OBRA P.U.O.T.</t>
  </si>
  <si>
    <t>SUMINISTRO Y COLOCACION DE SPOT DE TECHO MARCA TECNOLITE MODELO BUCARAMANGA DE 22 X 22 CMS, EL PRECIO INCLUYE: MATERIAL DE FIJACION, TORNILLERIA, CONEXIONES, CONSUMIBLES, HERRAMIENTA Y MANO DE OBRA P.U.O.T</t>
  </si>
  <si>
    <t>SUMINISTRO Y COLOCACION DE CONTACTO DUPLEX POLARIZADO, ATERRIZADO MCA. BTICINO MODELO MODUS, O CALIDAD EQUIVALENTE, EL PRECIO INCLUYE: LIMPIEZA Y PREPARACION DEL AREA RETIRANDO MATERIAL INOPERANTE, MATERIALES REQUERIDOS, PRUEBAS Y CONEXIÓN, HERRAMIENTA, MANO DE OBRA P.U.O.T.</t>
  </si>
  <si>
    <t>R.9</t>
  </si>
  <si>
    <t>PLAFÓN CORRIDO A BASE DE PANEL DE YESO REGULAR DE 13 MM, EL PRECIO INCLUYE: FIJACIÓN A ESTRUCTURA EXISTENTE, TRATAMIENTO DE JUNTAS A BASE DE PREFACINTA DE PAPEL DE 2" Y COMPUESTO READY MIX, ANDAMIOS, HERRAMIENTA, MANO DE OBRA P.U.O.T.</t>
  </si>
  <si>
    <t>SUMINISTRO E INSTALACIÓN DE PISO PORCELÁNICO MARCA INTERCERÁMIC MODELO EVERLY FORMATO 60 x 60cm COLOR OFF WHITE, INCLUYE: MATERIALES, CORTES, ADHESIVO, DESPERDICIOS, MANO DE OBRA, HERRAMIENTA, EQUIPO, P.U.O.T.</t>
  </si>
  <si>
    <t>SUMINISTRO Y COLOCACIÓN DE DECK LAMINADO A BASE DE TABLAS DE WPC EN CIELO MARCA QUALITY OUTDOOR COLOR PAROTA, INCLUYE: MATERIALES, CORTES, DESPERDICIOS, MANO DE OBRA, HERRAMIENTA, ESTRUCTURA DE SPORTERIA A BASE DE CANAL LISTON CAL 20 @60cm, ANCLAJE, P.U.O.T.</t>
  </si>
  <si>
    <t>R.10</t>
  </si>
  <si>
    <t>CANCEL DE ALUMINIO MEDIDAS 3.20 x 2.70m DOS FIJOS DOS CORREDIZOS FABRICADA CON BASTIDOR DE ALUMINIO 3" COLOR NEGRO, VIDRIO 6 mm ACABADO ESMERILADO, INCLUYE: SUMINISTRO DE TODOS LOS MATERIALES, MANO DE OBRA, COLOCACIÓN, MATERIALES DE FIJACIÓN, SELLADO, HERRAMIENTA, EQUIPO Y TODO LO NECESARIO PARA SU CORRECTA EJECUCIÓN, P.U.O.T.</t>
  </si>
  <si>
    <t>PUERTA DOBLE 2.10 X 2.35 EN VAIVEN FABRICADA CON BASTIDOR DE ALUMINIO 3" COLOR NEGRO, VIDRIO 6 mm ACABADO ESMERILADO, INCLUYE: CIERRAPUERTAS, SUMINISTRO DE TODOS LOS MATERIALES, MANO DE OBRA, COLOCACIÓN, MATERIALES DE FIJACIÓN, SELLADO, HERRAMIENTA, EQUIPO Y TODO LO NECESARIO PARA SU CORRECTA EJECUCIÓN, P.U.O.T.</t>
  </si>
  <si>
    <t>SUMINISTRO E INSTALACIÓN DE TRAGALUZ MEDIDAS 2.40 x 1.20 x 4.65m SEGÚN DISEÑO, FABRICADO CON PERFILES DE ALUMINIO 1 1/2" COLOR NEGRO, INCLUYE: SUMINISTRO DE TODOS LOS MATERIALES, CORTES, DESPERDICIOS, MANO DE OBRA, HERRAMIENTA, ACARREOS, ELEVACIÓNES, MATERIALES DE FIJACIÓN, CRISTAL 6mm DE ESPESOR, SELLADO, VENTANAS DE PROYECCIÓN MEDIDAS 0.81 x 0.51m (6pzas) Y 0.92 X 0.51m (6pzas), EQUIPO Y TODO LO NECESARIO PARA SU CORRECTA EJECUCIÓN. P.U.O.T.</t>
  </si>
  <si>
    <t>VENTANA FIJA MEDIDAS 3.20 x 1.30m FABRICADA CON BASTIDOR DE ALUMINIO 3" COLOR NEGRO, VIDRIO 10mm ACABADO ESMERILADO, INCLUYE: SUMINISTRO DE TODOS LOS MATERIALES, MANO DE OBRA, COLOCACIÓN, MATERIALES DE FIJACIÓN, SELLADO, HERRAMIENTA, EQUIPO Y TODO LO NECESARIO PARA SU CORRECTA EJECUCIÓN, P.U.O.T.</t>
  </si>
  <si>
    <t>VENTANA FIJA MEDIDAS 2.90 x 1.30m FABRICADA CON BASTIDOR DE ALUMINIO 3" COLOR NEGRO, VIDRIO 10mm ACABADO ESMERILADO, INCLUYE: SUMINISTRO DE TODOS LOS MATERIALES, MANO DE OBRA, COLOCACIÓN, MATERIALES DE FIJACIÓN, SELLADO, HERRAMIENTA, EQUIPO Y TODO LO NECESARIO PARA SU CORRECTA EJECUCIÓN, P.U.O.T.</t>
  </si>
  <si>
    <t>VENTANA FIJA MEDIDAS 2.50 x 1.30m FABRICADA CON BASTIDOR DE ALUMINIO 3" COLOR NEGRO, VIDRIO 10mm ACABADO ESMERILADO, INCLUYE: SUMINISTRO DE TODOS LOS MATERIALES, MANO DE OBRA, COLOCACIÓN, MATERIALES DE FIJACIÓN, SELLADO, HERRAMIENTA, EQUIPO Y TODO LO NECESARIO PARA SU CORRECTA EJECUCIÓN, P.U.O.T.</t>
  </si>
  <si>
    <t>VENTANA FIJA MEDIDAS 2.90 x 2.70m FABRICADA CON BASTIDOR DE ALUMINIO 3" MAS UNO INTERMEDIO COLOR NEGRO, VIDRIO 10mm ACABADO ESMERILADO, INCLUYE: SUMINISTRO DE TODOS LOS MATERIALES, MANO DE OBRA, COLOCACIÓN, MATERIALES DE FIJACIÓN, SELLADO, HERRAMIENTA, EQUIPO Y TODO LO NECESARIO PARA SU CORRECTA EJECUCIÓN, P.U.O.T.</t>
  </si>
  <si>
    <t>R.11</t>
  </si>
  <si>
    <t>SUMINISTRO Y COLOCACIÓN DE MODULOS DE ESTANTERIA PARA LIBROS, MEDIDAS 2.10 x 4.10 x 0.40 CON ENTREPAÑOS DE 32cm DE ALTURA LIBRES, FABRICADO CON MADERA DE ENCINO 7/8" ACABADO NATURAL CON BARNIZ TRANSPARENTE SEGÚN DISEÑO, INCLUYE: MATERIALES, MANO DE OBRA, HERRAMIENTA, EQUIPO, P.U.O.T.</t>
  </si>
  <si>
    <t>SUMINISTRO Y COLOCACIÓN DE MODULOS DE ESTANTERIA PARA LIBROS, MEDIDAS 2.10 x 2.00 x 0.40 CON ENTREPAÑOS DE 32cm DE ALTURA LIBRES, FABRICADO CON MADERA DE ENCINO 7/8" ACABADO NATURAL CON BARNIZ TRANSPARENTE SEGÚN DISEÑO, INCLUYE: MATERIALES, MANO DE OBRA, HERRAMIENTA, EQUIPO, P.U.O.T.</t>
  </si>
  <si>
    <t>SUMINISTRO Y COLOCACIÓN DE ESCALERA DESLIZANTE PARA BIBLIOTECA 8 PIES CON RODILLOS DE PISO CON FRENO, INCLUYE: INSTALACIÓN DE RIEL, MATERIALES, MANO DE OBRA, EQUIPO. P.U.O.T.</t>
  </si>
  <si>
    <t>R.12</t>
  </si>
  <si>
    <t>EQUIPO</t>
  </si>
  <si>
    <t>SUMINISTRO Y COLOCACIÓN DE TARJA DE ACERO INOXIDABLE MODELO EB PACK PARA EMPOTRAR CON 2 TINAS, MEDIDAS 0.84 X 0.56 X 0.18 M EL PRECIO INCLUYE: LLAVE MONOMANDO, CONTRACANASTA, KIT DE ACCESORIO PARA INSTALACION, HERRAMIENTA, EQUIPO Y MANO DE OBRA. P.U.O.T.</t>
  </si>
  <si>
    <t>S</t>
  </si>
  <si>
    <t>EQUIPAMIENTO</t>
  </si>
  <si>
    <t>SUMINISTRO E INSTALACIÓN DE HORNO MODELO HB210, INCLUYE: FLETE, ACARREO, FIJACIÓN Y CONEXIONES A LINEA DE GAS, MANO DE OBRA, HERRAMIENTA, EQUIPO, P.U.O.T.</t>
  </si>
  <si>
    <t>SUMINISTRO Y COLOCACIÓN DE PANEL DE AISLAMIENTO ACÚSTICO AUTOADHESIVO HEXAGONAL MARCA JBER EN PANELES DE 35X30X1", INCLUYE: MATERIALES, MANO DE OBRA, HERRAMIENTA, EQUIPO, NIVELACIÓN. P.U.O.T.</t>
  </si>
  <si>
    <t>SUMINISTRO E INSTALACIÓN DE TARIMA DE TRIPLAY 8mm MEDIDAS 2.80 X 5.70 EN DOS NIVELES O ESCALONES DE 18cm CADA UNO, ACABADO EN POLIURETANO ALTA RESISTENCIA, ESMALTADO AL NATURAL CON ALFOMBRA SOBREPUESTA COLOR A ELEGIR, SOBRE BASTIDOR FABRICADO CON PERFILES CALIBRE 18 DE ACERO A-36 SEGÚN DISEÑO, INCLUYE: MATERIALES, MANO DE OBRA, HERRAMIENTA, EQUIPO, P.U.O.T.</t>
  </si>
  <si>
    <t>SUMINISTRO E INSTALACIÓN DE ESPEJO DE 6mm CANTOS PULIDOS MEDIDAS 1.20 X 2.15m, INCLUYE: SUMINISTRO DE TODOS LOS MATERIALES, CORTES, DESPERDICIOS, FIJACIÓN, MATERIALES DE FIJACIÓN,  MANO DE OBRA, HERRAMIENTA, EQUIPO, P.U.O.T.</t>
  </si>
  <si>
    <t xml:space="preserve">SUMINISTRO E INSTALACIÓN DE PLACA DE SOLERA DE 1/4" SOLDADA A PLACA DE 4"x4"x1/4" CON PIJAS INCLUIDAS, INCLUYE: 2 TUBOS DE Ø2" INTERIOR DE 10cm DE LARGO, SUMINISTRO DE TODOS LOS MATERIALES, CORTES, DESPERDICIOS, MATERIALES DE FIJACIÓN, PINTURA ELECTROSTÁTICA SEMIMATE ANTICORROSIVO COLOR POR DEFINIR. P.U.O.T. </t>
  </si>
  <si>
    <t>SUMINISTRO Y COLOCACIÓN DE BASTIDOR DE MADERA DE PINO NATURAL DE 2" x 1 1/2" 2A, INCLUYE: MATERIALES, CORTES, DESPERDICIOS, FIJACIÓN A MURO, MANO DE OBRA, HERRAMIENTA, EQUIPO, P.U.O.T.</t>
  </si>
  <si>
    <t>SUMINISTRO Y COLOCACIÓN DE TABLA DE MADERA DE PINO NATURAL DE 4" x 4" x 1 1/2" 2A, INCLUYE: MATERIALES, CORTES, DESPERDICION, NIVELACIÓN, FIJACIÓN, MANO DE OBRA, HERRAMIENTA, EQUIPO, P.U.O.T.</t>
  </si>
  <si>
    <t>SUMINISTRO E INSTALACIÓN DE BARRA DE MADERA DE ENCINO DE 1A DE Ø2" ACABADO PULIDO, INCLUYE, MATERIALES, CORTES, DESPERDICIOS, MATERIALES DE FIJACIÓN, MANO DE OBRA, HERRAMIENTA, EQUIPO, P.U.O.T.</t>
  </si>
  <si>
    <t>SUMINISTRO E INSTALACIÓN DE ZOCLO DE MADERA DE PINO NATURAL 2A 6" X 1 1/2, INCLUYE: MATERIALES, CORTES, DESPERDICIOS, MATERIALES DE FIJACIÓN, FIJACIÓN A MURO, MANO DE OBRA, HERRAMIENTA, EQUIPO, P.U.O.T.</t>
  </si>
  <si>
    <t>SUMINISTRO Y COLOCACIÓN DE EXTINTOR DE 4.50 KG CLASE ABC: EL PRECIO INCLUYE: EQUIPO, HERRAMIENTA, MANO DE OBRA, P.U.O.T.</t>
  </si>
  <si>
    <t>SUMINISTRO Y COLOCACIÓN DE GABINETE PARA EXTINTOR 4.50kg, INCLUYE: SUMINISTRO DE GABINETE, SEÑALAMIENTO, FLETES, ACARREOS, FIJACIÓN A MURO, MATERIALES, HERRAMIENTA, P.U.O.T.</t>
  </si>
  <si>
    <t>T</t>
  </si>
  <si>
    <t>ESTACIONAMIENTO</t>
  </si>
  <si>
    <t>TALA Y RETIRO DE ÁRBOLES POR ESTAR EN ÁREA DE LA OBRA, ARBOLES CON FOLLAJE DE HASTA 7 MTS DE ALTURA, EL PRECIO INCLUYE: RETIRO DE FOLLAJE A SI COMO TRONCO (DE .70 HASTA .80 DE DIÁMETRO, SACAR DE RAÍZ, DE UNA PROFUNDIDAD DE HASTA 14.5 MTS, HASTA COMO EL RELLENO DE LA CAVIDAD PRODUCTO DEL RETIRO DE RAÍZ. POR MEDIO MECÁNICOS Y MANUALES, RETIRO DEL RESULTADO DE LA TALA FUERA DE LA OBRA AL TIRADERO MUNICIPAL, HERRAMIENTA, P.U.O.T.</t>
  </si>
  <si>
    <t>CORTE DEL TERRENO NATURAL PARA ABRIR CAJA, PARA DESPLANTE DE BASES Y SUB BASES, EL PRECIO INCLUYE: EQUIPO, HERRAMIENTA Y MANO DE OBRA (P.U.O.T.)</t>
  </si>
  <si>
    <t>BASE DE CALICHE TRITURADO COMPACTADA AL 95 % P.V.S.M., EL PRECIO INCLUYE: MATERIAL, MAQUINARIA, TENDIDO, HUMEDECIDO, ACAMELLONADO, HOMOGENIZADO, COMPACTADO, HERRAMIENTA Y MANO DE OBRA, P.U.O.T.</t>
  </si>
  <si>
    <t>GUARNICION RECTANGULAR DE CONCRETO SIMPLE HECHO EN OBRA CON REVOLVEDORA DE SECCION 10X25 CM FC=150 KG/CM2 T.M.A. ¾ ACABADO APARENTE, EL PRECIO INCLUYE: CIMBRA METALICA CON SEPARADORES A CADA 3 METROS, VIBRADO, CURADO, MATERALES, EQUIPO, HERRAMIENTA Y MANO DE OBRA, P.U.O.T.</t>
  </si>
  <si>
    <t>APLICACION DE RIEGO DE IMPREGNACION CON EMULSION ASFALTICA ECI-60 A RAZON DE 1.50 LTS POR M2 POR MEDIOS MANUALES, EL PRECIO INCLUYE: MATERIALES, DESPERDICIOS, HERRAMIENTA Y MANO DE OBRA (P.U.O.T.)</t>
  </si>
  <si>
    <t>APLICACION DE RIEGO DE LIGA CON EMULSION ASFALTICA ECR-65 A RAZON 0.80 LTS POR M2, EL PRECIO INCLUYE: MATERIALES, DESPERDICIOS, EQUIPO, HERRAMIENTA Y MANO DE OBRA (P.U.O.T.)</t>
  </si>
  <si>
    <t>CONSTRUCCION DE CARPETA DE CONCRETO ASFALTICO DE 5 CMS DE ESPESOR COMPACTO, COMPACTADO AL 95% DE SU P.V.M., CONCRETO ASFALTICO ELABORADO EN PLANTA CON CEMENTO ASFALTICO PG64-22, MATERIAL PETREO CALIZA TRITURADA DE 3/4" A FINOS, EL PRECIO INCLUYE: APLICACION MANUAL, MATERIALES, FABRICACIONES, DESPERDICIOS, EQUIPO, HERRAMIENTA Y MANO DE OBRA (P.U.O.T.)</t>
  </si>
  <si>
    <t>FORJADO DE NARIZ DE PISO DE CONCRETO DE 10 CM DE ESPESOR, SOLO CIMBRA ACABADO APARENTE, CON CHAFLAN SUPERIRO E INFERIOR DE 1", EL PRECIO INCLUYE: MATERIALES, CORTES, DESPERDICIOS, LIMPIEZA DEL AREA DE TRABAJO, HERRAMIENTA Y MANO DE OBRA, P.U.O.T.</t>
  </si>
  <si>
    <t>SUMINISTRO E INSTALACION DE TOPE DE ESTACIONAMIENTO DE 56.00 CM X 15.00 CM, NEGRO CON AMARILLO 3 FRANJAS DE REFLEJANTE, CON ORIFICIOS PARA SU INSTALACION; EL PRECIO INCLUYE: KIT DE INSTALACION EN ASFALTO Y/O CONCRETO (ANCLA PARA ASFALTO DE 1/2 X 30 CM, TORNILLO MAQ. GALVANIZADO DE 1/2 X 4", TAQUETE DE GOLPE UNC. 16 HILOS DE 3/8", ARANDELA PLANA GALVANIZADA PARA TOPES DE 3/8", EQUIPO, MATERIAL, HERRAMIENTA Y MANO DE OBRA. P.U.O.T.</t>
  </si>
  <si>
    <t>SUMINISTRO Y APLICACION DE PINTURA TRAFICO COLOR AMARILLO O BLANCO REFLEJANTE EN SUPERFICIES DE ASFALTO DE 10 CMS DE ANCHO, CONTINUA O DISCONTINUA CON MICROESFERA, EL PRECIO INCLUYE: TRAZO, MATERIALES, DESPERDICIOS, EQUIPO, HERRAMIENTA Y MANO DE OBRA (P.U.O.T.)</t>
  </si>
  <si>
    <t>CANAL PLUVIAL SECCIÓN DE 15 x 50cm PROMEDIO DE ALTURA CON MUROS Y FIRME DE 10cm DE ESPESOR FABRICADOS CON CONCRETO F'C=150 KG/CM2 ARMADO CON ACERO DE REFUERZO No. 3 (Ø3/8")@30cm A.S., REJILLA IRVIN 1/8 X 1" CON MARCO DE ANGULO DE 1/8x1" Y CONTRAMARCO DE 1/8x1 1/4" CON ANCLAS DE VARILLA Ø3/8" @30cm, EL PRECIO INCLUYE: PENDIENTE DE HASTA 2%, EXCAVACIÓN POR MEDIOS MECÁNICOS O MANUALES, COMPACTACIÓN DEL TERRENO NATURAL AL 90% PROCTOR, PLANTILLA DE CONCRETO 5cm DE ESPESOR CON CONCRETO F'C=100 kg/cm2, MATERIALES, MANO DE OBRA, HERRAMIENTA, EQUIPO P.U.O.T.</t>
  </si>
  <si>
    <t>CONSTRUCCION DE BOCA DE TORMENTA SECCION 0.60X 0.40 X 1.20 MTS.  PROF. A BASE DE REJILLA DE FIERRO FUNDIDO, CAJA CON TABIQUE SENTADO Y REVESTIDO CON MORTERO CEM-ARENA 1:3, PLANCHA DE CONCRETO F´C=150 KG/CM2, CERRAMIENTO PARA SENTAR REJILLA, A BASE DE ARMEX 12-12-3 Y CONCRETO F´C= 150 KG/CM2, CURADO CON CURACRETO, EL PRECIO INCLUYE: INTERCONEXION CON TUBO PEAD DE 6" DE DIAMETRO 6 ML, EXCAVACION, CAMA DE ARENA, RELLENO CON MATERIAL PRODUCTO DE EXCAVACION Y DE BANCO, COMPACTADO AL 90% PROCTOR, CARGA Y ACARREO DE MATERIAL PRODUCTO DE LA EXCAVACION A TIRADERO AUTORIZADO, LIMPIEZA, MATERIAL, HERRAMIENTA, EQUIPO Y MANO DE OBRA, P.U.O.T.</t>
  </si>
  <si>
    <t>U</t>
  </si>
  <si>
    <t>ELEVADOR</t>
  </si>
  <si>
    <t>SUMINISTRO E INSTALACIÓN DE ASENSOR PANORÁMICO DE PLATAFORMA MARCA CIBES LIFT MODELO SLD 5008 400 KG PARA DOS PARADAS, DIMENSIONES DE 1.63m x 1.50m, 2 PUERTAS, SISTEMA DE ROSCA CONTINUA VELOCIDAD 15cm/SEG CON RECORRIDO DE 4.80m, PARA EXTERIOR, CON ILUMINACIÓN LED, 230V INCLUYE: SUMINISTRO DE MATERIALES, MANO DE OBRA, HERRAMIENTA, PLATAFORMA DE CONCRETO F'C= 250kg/cm2 de 1.63x1.50x030m, ARMADO CON PARRILLA DOBLE CON ACERO DE REFUERZO No. 4 (Ø1/2") @15cm A.S., EQUIPO. P.U.O.T.</t>
  </si>
  <si>
    <t>V</t>
  </si>
  <si>
    <t>FACHADA</t>
  </si>
  <si>
    <t>SUMINISTRO Y COLOCACIÓN DE LETRAS 3D METÁLICAS FABRICADAS CON LAMINA CALIBRE 20 EN COLOR ACERO INOXIDABLE DE 70x80x5cm, SEGÚN DISEÑO PARA LA LEYENDA "CENTRO CULTURAL NORTE", EL PRECIO INCLUYE: SUMINISTRO DE TODOS LOS MATERIALES, ACARREOS, CORTE PROCESO CNC LASER, DESPERDICIOS, SOLDADURA PROCESO MIG, RETRO ILUMINACIÓN EN COLOR A ELEGIR, HERRAMIENTA, EQUIPO DE SEGURIDAD, MANO DE OBRA, HERRAMIENTA, P.U.O.T.</t>
  </si>
  <si>
    <t>W</t>
  </si>
  <si>
    <t>AZOTEA</t>
  </si>
  <si>
    <t>SUMINISTRO Y COLOCACIÓN DE REMATE PIRAMIDAL EN AZOTEA MEDIDAS 0.47x0.47x 0.83m, INCLUYE: FABRICACIÓN DE PIEZA CON CONCRETO F'c= 200 kg/cm2, ARMADO CON VARILLA No.3 (Ø3/8"). ACABADO PULIDO, ANCLAJE A AZOTEA, SELLADO, PINTURA VINIL ACRILICA CALIDAD 10 AÑOS MARCA COMEX O CALIDAD SIMILAR, MATERIALES, ACARREOS, ELEVACIONES, ANDAMIOS, MANO DE OBRA, HERRAMIENTA, EQUIPO, P.U.O.T.</t>
  </si>
  <si>
    <t>ESCALERA MARINA 6.00 m DE LARGO FABRICADA A BASE DE TUBO CED 30 Ø2" EN 70cm DE ANCHO, PELDAÑOS @30cm C/C FABRICADOS CON PERFIL TUBULAR C200 CAL 18 Y MALLA DESPLEGADA CAL 18 SOLDADA A CORONA DE PELDAÑO, CANASTILLA DE SEGURIDAD CON INICIO A 2.40m SOBRE NIVEL INICIAL FABRICADA CON SOLERA 1/8"x2" DE 70cm + RADIO DE 70cm@1.20m EN FORMA TRANSVERSAL Y 7 SOLERAS 1/8" x 2" EN FORMA LONGITUDINAL, CON REMATE HASTA 1.50m SOBRE EL NIVEL DE AZOTEA, ANCLAJE A MURO CON PLACA 15x15cm X 3/16" @ 1.20cm CON 4 BARRENOS Ø3/8" ANCLADOS CON TORNILLO EXPANSOR 3/8"x3", BARANDILLA DE 80cm DE ALTURA EN AZOTEA, INCLUYE: PUERTA DE ACCESO FABRICADA CON SOLERA 1/8" x 2", 2 BISAGRAS TIPO BARRIL Ø2" Y PREPARACIÓN PARA CANDADO DE SEGURIDAD ANTIPALANCA, SUMINISTRO DE TODOS LOS MATERIALES, ACARREOS, CORTES, DESPERDICIOS, MISCELANEOS, FONDO ANTICORROSIVO, ANCLAJES, PINTURA ALQUIDÁLICA ANTICORROSIVA A 2 MANOS O ENTERA SATISFACCIÓN DE LA SUPERVISIÓN, SOLDADURA, CANDADO, MANO DE OBRA, HERRAMIENTA, EQUIPO P.U.O.T.</t>
  </si>
  <si>
    <t>RETIRO DE IMPERMEABILIZANTE DAÑADO EL PRECIO INCLUYE: ANDAMIOS, MANO DE OBRA, EQUIPO Y HERRAMIENTA. P.U.O.T.</t>
  </si>
  <si>
    <t>IMPERMEABILIZANTE SBS A BASE DE MANTO PREFABRICADO SOLDABLE COMPUESTO POR ASFALTO MODIFICADO SBS MINIMO 12% DE POLIMERO, REFUERZO CENTRAL DE FIBRA DE VIDRIO, UNIDAD 90 GRS/ M2, RESINA TERMOFIJA, ACABADO GRAVILLA COLOR TERRACOTA DE 3.5 MM DE ESPESOR, MARCA CHOVATEC, IMPERQUIMIA O CALIDAD Y CARACTERISTICAS SIMILARES,SELLADO EN ZONAS CRITICAS CON CEMENTO PLASTICO,SELLADO Y REFORZADO DE ESQUINAS Y REMATES, EL PRECIO INCLUYE: CARGA Y ACARREOS VERTICAL Y HORIZONTAL, EQUIPO, HERRAMIENTA Y MANO DE OBRA, P.U.O.T</t>
  </si>
  <si>
    <t>SUB-TOTAL</t>
  </si>
  <si>
    <t>I.V.A. 16%</t>
  </si>
  <si>
    <t>DIRECTOR GENERAL DE OBRAS PUBLICAS DEL MPIO.</t>
  </si>
  <si>
    <t>TRABAJOS DE OBRA CIVIL DIVERSA EN EDIFICIO PÚBLICO DEL CENTRO CULTURAL DEL NORTE, UBICADO EN AV. JUÁREZ, AV. HIDÁLGO, ENTRE CALZADA CUAUHTEMOC Y CALLE JUAN PABLOS.</t>
  </si>
  <si>
    <t>Ing. Juan Adolfo Von Bertrab Saracho</t>
  </si>
  <si>
    <t>COLONIA   PRIMERO  DE COBIAN CENTRO, TORREÓN, COAHUILA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</si>
</sst>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000"/>
    <numFmt numFmtId="165" formatCode="&quot;$&quot;#,##0.00"/>
    <numFmt numFmtId="166" formatCode="#,##0.00;[Red]#,##0.00"/>
    <numFmt numFmtId="167" formatCode="[$-F800]dddd\,\ mmmm\ dd\,\ yyyy"/>
  </numFmts>
  <fonts count="29" x14ac:knownFonts="1">
    <font>
      <sz val="11"/>
      <color theme="1"/>
      <name val="Calibri"/>
      <family val="2"/>
      <scheme val="minor"/>
    </font>
    <font>
      <sz val="11"/>
      <color theme="1"/>
      <name val="Calibri"/>
      <family val="2"/>
      <scheme val="minor"/>
    </font>
    <font>
      <sz val="10"/>
      <name val="Arial"/>
      <family val="2"/>
    </font>
    <font>
      <sz val="8"/>
      <name val="Arial"/>
      <family val="2"/>
    </font>
    <font>
      <b/>
      <sz val="10"/>
      <color rgb="FFFF0000"/>
      <name val="Arial"/>
      <family val="2"/>
    </font>
    <font>
      <b/>
      <sz val="14"/>
      <name val="Arial"/>
      <family val="2"/>
    </font>
    <font>
      <b/>
      <sz val="11"/>
      <name val="Arial"/>
      <family val="2"/>
    </font>
    <font>
      <b/>
      <sz val="10"/>
      <name val="Arial"/>
      <family val="2"/>
    </font>
    <font>
      <b/>
      <u/>
      <sz val="10"/>
      <name val="Arial"/>
      <family val="2"/>
    </font>
    <font>
      <b/>
      <u/>
      <sz val="14"/>
      <color rgb="FFFF0000"/>
      <name val="Arial"/>
      <family val="2"/>
    </font>
    <font>
      <b/>
      <sz val="12.5"/>
      <name val="Arial"/>
      <family val="2"/>
    </font>
    <font>
      <b/>
      <sz val="8"/>
      <name val="Arial"/>
      <family val="2"/>
    </font>
    <font>
      <b/>
      <sz val="8"/>
      <color theme="0"/>
      <name val="Arial"/>
      <family val="2"/>
    </font>
    <font>
      <b/>
      <sz val="10"/>
      <color theme="0"/>
      <name val="Arial"/>
      <family val="2"/>
    </font>
    <font>
      <b/>
      <sz val="9"/>
      <color theme="0"/>
      <name val="Arial"/>
      <family val="2"/>
    </font>
    <font>
      <b/>
      <sz val="10"/>
      <color theme="1"/>
      <name val="Arial"/>
      <family val="2"/>
    </font>
    <font>
      <b/>
      <sz val="12"/>
      <color theme="0"/>
      <name val="Arial"/>
      <family val="2"/>
    </font>
    <font>
      <b/>
      <sz val="9"/>
      <name val="Arial"/>
      <family val="2"/>
    </font>
    <font>
      <b/>
      <sz val="14"/>
      <color theme="2"/>
      <name val="Arial"/>
      <family val="2"/>
    </font>
    <font>
      <b/>
      <sz val="11"/>
      <color theme="1"/>
      <name val="Arial"/>
      <family val="2"/>
    </font>
    <font>
      <b/>
      <sz val="14"/>
      <color theme="1"/>
      <name val="Arial"/>
      <family val="2"/>
    </font>
    <font>
      <sz val="11"/>
      <name val="Arial"/>
      <family val="2"/>
    </font>
    <font>
      <sz val="11"/>
      <color theme="1"/>
      <name val="Arial"/>
      <family val="2"/>
    </font>
    <font>
      <sz val="12"/>
      <color theme="1"/>
      <name val="Arial"/>
      <family val="2"/>
    </font>
    <font>
      <b/>
      <sz val="9"/>
      <color theme="1"/>
      <name val="Arial"/>
      <family val="2"/>
    </font>
    <font>
      <b/>
      <sz val="11"/>
      <color theme="0"/>
      <name val="Arial"/>
      <family val="2"/>
    </font>
    <font>
      <sz val="8"/>
      <color indexed="8"/>
      <name val="Arial"/>
      <family val="2"/>
    </font>
    <font>
      <sz val="11"/>
      <color indexed="8"/>
      <name val="Calibri"/>
      <family val="2"/>
    </font>
    <font>
      <sz val="12"/>
      <name val="Arial"/>
      <family val="2"/>
    </font>
  </fonts>
  <fills count="6">
    <fill>
      <patternFill patternType="none"/>
    </fill>
    <fill>
      <patternFill patternType="gray125"/>
    </fill>
    <fill>
      <patternFill patternType="solid">
        <fgColor rgb="FF006600"/>
        <bgColor indexed="64"/>
      </patternFill>
    </fill>
    <fill>
      <patternFill patternType="solid">
        <fgColor theme="0"/>
        <bgColor indexed="64"/>
      </patternFill>
    </fill>
    <fill>
      <patternFill patternType="solid">
        <fgColor theme="6" tint="0.39997558519241921"/>
        <bgColor indexed="64"/>
      </patternFill>
    </fill>
    <fill>
      <patternFill patternType="solid">
        <fgColor rgb="FFFFC000"/>
        <bgColor indexed="64"/>
      </patternFill>
    </fill>
  </fills>
  <borders count="29">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44" fontId="1" fillId="0" borderId="0" applyFont="0" applyFill="0" applyBorder="0" applyAlignment="0" applyProtection="0"/>
    <xf numFmtId="0" fontId="2" fillId="0" borderId="0"/>
    <xf numFmtId="0" fontId="1" fillId="0" borderId="0"/>
    <xf numFmtId="0" fontId="2" fillId="0" borderId="0"/>
    <xf numFmtId="44" fontId="27" fillId="0" borderId="0" applyFont="0" applyFill="0" applyBorder="0" applyAlignment="0" applyProtection="0"/>
  </cellStyleXfs>
  <cellXfs count="118">
    <xf numFmtId="0" fontId="0" fillId="0" borderId="0" xfId="0"/>
    <xf numFmtId="0" fontId="3" fillId="0" borderId="0" xfId="2" applyFont="1"/>
    <xf numFmtId="0" fontId="2" fillId="0" borderId="0" xfId="2"/>
    <xf numFmtId="43" fontId="1" fillId="0" borderId="0" xfId="1" applyNumberFormat="1" applyAlignment="1">
      <alignment horizontal="center"/>
    </xf>
    <xf numFmtId="0" fontId="4" fillId="0" borderId="0" xfId="2" applyFont="1"/>
    <xf numFmtId="0" fontId="7" fillId="0" borderId="0" xfId="2" applyFont="1" applyAlignment="1">
      <alignment horizontal="left" vertical="center" wrapText="1"/>
    </xf>
    <xf numFmtId="0" fontId="2" fillId="0" borderId="0" xfId="2" applyAlignment="1">
      <alignment horizontal="center"/>
    </xf>
    <xf numFmtId="0" fontId="3" fillId="0" borderId="0" xfId="2" applyFont="1" applyAlignment="1">
      <alignment horizontal="center" vertical="center"/>
    </xf>
    <xf numFmtId="0" fontId="7" fillId="0" borderId="0" xfId="2" applyFont="1" applyAlignment="1">
      <alignment horizontal="center" vertical="center"/>
    </xf>
    <xf numFmtId="0" fontId="8" fillId="0" borderId="0" xfId="0" applyFont="1" applyAlignment="1">
      <alignment horizontal="right"/>
    </xf>
    <xf numFmtId="0" fontId="9" fillId="0" borderId="0" xfId="0" applyFont="1" applyAlignment="1" applyProtection="1">
      <alignment horizontal="center"/>
      <protection locked="0"/>
    </xf>
    <xf numFmtId="0" fontId="8" fillId="0" borderId="0" xfId="0" applyFont="1" applyProtection="1">
      <protection locked="0"/>
    </xf>
    <xf numFmtId="0" fontId="11" fillId="0" borderId="0" xfId="2" applyFont="1" applyAlignment="1">
      <alignment horizontal="right"/>
    </xf>
    <xf numFmtId="0" fontId="12" fillId="2"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43" fontId="14" fillId="2" borderId="2" xfId="1" applyNumberFormat="1" applyFont="1" applyFill="1" applyBorder="1" applyAlignment="1">
      <alignment horizontal="center" vertical="center" wrapText="1"/>
    </xf>
    <xf numFmtId="0" fontId="11" fillId="0" borderId="3" xfId="2" applyFont="1" applyBorder="1" applyAlignment="1">
      <alignment horizontal="center" vertical="center" wrapText="1"/>
    </xf>
    <xf numFmtId="0" fontId="7" fillId="0" borderId="0" xfId="2" applyFont="1" applyAlignment="1">
      <alignment horizontal="center" vertical="center" wrapText="1"/>
    </xf>
    <xf numFmtId="43" fontId="7" fillId="0" borderId="0" xfId="1" applyNumberFormat="1" applyFont="1" applyFill="1" applyBorder="1" applyAlignment="1">
      <alignment horizontal="center" vertical="center" wrapText="1"/>
    </xf>
    <xf numFmtId="0" fontId="7" fillId="0" borderId="4" xfId="2" applyFont="1" applyBorder="1" applyAlignment="1">
      <alignment horizontal="center" vertical="center" wrapText="1"/>
    </xf>
    <xf numFmtId="0" fontId="15" fillId="3" borderId="0" xfId="3" applyFont="1" applyFill="1"/>
    <xf numFmtId="0" fontId="11" fillId="2" borderId="5" xfId="2" applyFont="1" applyFill="1" applyBorder="1" applyAlignment="1">
      <alignment horizontal="center" vertical="center"/>
    </xf>
    <xf numFmtId="0" fontId="16" fillId="2" borderId="6" xfId="2" applyFont="1" applyFill="1" applyBorder="1" applyAlignment="1">
      <alignment vertical="center" wrapText="1"/>
    </xf>
    <xf numFmtId="0" fontId="13" fillId="2" borderId="6" xfId="2" applyFont="1" applyFill="1" applyBorder="1" applyAlignment="1">
      <alignment vertical="center" wrapText="1"/>
    </xf>
    <xf numFmtId="43" fontId="13" fillId="2" borderId="6" xfId="1" applyNumberFormat="1" applyFont="1" applyFill="1" applyBorder="1" applyAlignment="1">
      <alignment vertical="center" wrapText="1"/>
    </xf>
    <xf numFmtId="0" fontId="17" fillId="2" borderId="6" xfId="2" applyFont="1" applyFill="1" applyBorder="1" applyAlignment="1">
      <alignment horizontal="left" vertical="center" wrapText="1"/>
    </xf>
    <xf numFmtId="44" fontId="18" fillId="2" borderId="7" xfId="2" applyNumberFormat="1" applyFont="1" applyFill="1" applyBorder="1"/>
    <xf numFmtId="0" fontId="17" fillId="4" borderId="5" xfId="2" applyFont="1" applyFill="1" applyBorder="1" applyAlignment="1">
      <alignment horizontal="center" vertical="center"/>
    </xf>
    <xf numFmtId="0" fontId="19" fillId="4" borderId="6" xfId="2" applyFont="1" applyFill="1" applyBorder="1" applyAlignment="1">
      <alignment vertical="center" wrapText="1"/>
    </xf>
    <xf numFmtId="0" fontId="13" fillId="4" borderId="6" xfId="2" applyFont="1" applyFill="1" applyBorder="1" applyAlignment="1">
      <alignment vertical="center" wrapText="1"/>
    </xf>
    <xf numFmtId="43" fontId="13" fillId="4" borderId="6" xfId="1" applyNumberFormat="1" applyFont="1" applyFill="1" applyBorder="1" applyAlignment="1">
      <alignment vertical="center" wrapText="1"/>
    </xf>
    <xf numFmtId="0" fontId="7" fillId="4" borderId="6" xfId="2" applyFont="1" applyFill="1" applyBorder="1" applyAlignment="1">
      <alignment horizontal="left" vertical="center" wrapText="1"/>
    </xf>
    <xf numFmtId="44" fontId="20" fillId="4" borderId="7" xfId="2" applyNumberFormat="1" applyFont="1" applyFill="1" applyBorder="1"/>
    <xf numFmtId="0" fontId="19" fillId="5" borderId="5" xfId="2" applyFont="1" applyFill="1" applyBorder="1" applyAlignment="1">
      <alignment horizontal="center" vertical="center"/>
    </xf>
    <xf numFmtId="44" fontId="20" fillId="5" borderId="7" xfId="2" applyNumberFormat="1" applyFont="1" applyFill="1" applyBorder="1"/>
    <xf numFmtId="164" fontId="21" fillId="0" borderId="8" xfId="0" applyNumberFormat="1" applyFont="1" applyBorder="1" applyAlignment="1">
      <alignment horizontal="center" vertical="center"/>
    </xf>
    <xf numFmtId="0" fontId="22" fillId="0" borderId="9" xfId="0" applyFont="1" applyBorder="1" applyAlignment="1">
      <alignment vertical="center" wrapText="1"/>
    </xf>
    <xf numFmtId="0" fontId="22" fillId="0" borderId="9" xfId="0" applyFont="1" applyBorder="1" applyAlignment="1">
      <alignment horizontal="center" vertical="center"/>
    </xf>
    <xf numFmtId="4" fontId="23" fillId="0" borderId="9" xfId="0" applyNumberFormat="1" applyFont="1" applyBorder="1" applyAlignment="1">
      <alignment horizontal="right" vertical="center"/>
    </xf>
    <xf numFmtId="165" fontId="21" fillId="0" borderId="9" xfId="0" applyNumberFormat="1" applyFont="1" applyBorder="1" applyAlignment="1">
      <alignment horizontal="right" vertical="center"/>
    </xf>
    <xf numFmtId="44" fontId="22" fillId="3" borderId="10" xfId="1" applyFont="1" applyFill="1" applyBorder="1" applyAlignment="1">
      <alignment horizontal="center" vertical="center" shrinkToFit="1"/>
    </xf>
    <xf numFmtId="0" fontId="15" fillId="0" borderId="0" xfId="3" applyFont="1"/>
    <xf numFmtId="164" fontId="21" fillId="0" borderId="11" xfId="0" applyNumberFormat="1" applyFont="1" applyBorder="1" applyAlignment="1">
      <alignment horizontal="center" vertical="center"/>
    </xf>
    <xf numFmtId="0" fontId="22" fillId="0" borderId="12" xfId="0" applyFont="1" applyBorder="1" applyAlignment="1">
      <alignment vertical="center" wrapText="1"/>
    </xf>
    <xf numFmtId="0" fontId="22" fillId="0" borderId="12" xfId="0" applyFont="1" applyBorder="1" applyAlignment="1">
      <alignment horizontal="center" vertical="center"/>
    </xf>
    <xf numFmtId="4" fontId="23" fillId="0" borderId="12" xfId="0" applyNumberFormat="1" applyFont="1" applyBorder="1" applyAlignment="1">
      <alignment horizontal="right" vertical="center"/>
    </xf>
    <xf numFmtId="165" fontId="21" fillId="0" borderId="12" xfId="0" applyNumberFormat="1" applyFont="1" applyBorder="1" applyAlignment="1">
      <alignment horizontal="right" vertical="center"/>
    </xf>
    <xf numFmtId="44" fontId="22" fillId="3" borderId="13" xfId="1" applyFont="1" applyFill="1" applyBorder="1" applyAlignment="1">
      <alignment horizontal="center" vertical="center" shrinkToFit="1"/>
    </xf>
    <xf numFmtId="164" fontId="21" fillId="0" borderId="14" xfId="0" applyNumberFormat="1" applyFont="1" applyBorder="1" applyAlignment="1">
      <alignment horizontal="center" vertical="center"/>
    </xf>
    <xf numFmtId="0" fontId="22" fillId="0" borderId="15" xfId="0" applyFont="1" applyBorder="1" applyAlignment="1">
      <alignment vertical="center" wrapText="1"/>
    </xf>
    <xf numFmtId="0" fontId="22" fillId="0" borderId="15" xfId="0" applyFont="1" applyBorder="1" applyAlignment="1">
      <alignment horizontal="center" vertical="center"/>
    </xf>
    <xf numFmtId="4" fontId="23" fillId="0" borderId="15" xfId="0" applyNumberFormat="1" applyFont="1" applyBorder="1" applyAlignment="1">
      <alignment horizontal="right" vertical="center"/>
    </xf>
    <xf numFmtId="165" fontId="21" fillId="0" borderId="15" xfId="0" applyNumberFormat="1" applyFont="1" applyBorder="1" applyAlignment="1">
      <alignment horizontal="right" vertical="center"/>
    </xf>
    <xf numFmtId="44" fontId="22" fillId="3" borderId="16" xfId="1" applyFont="1" applyFill="1" applyBorder="1" applyAlignment="1">
      <alignment horizontal="center" vertical="center" shrinkToFit="1"/>
    </xf>
    <xf numFmtId="164" fontId="21" fillId="0" borderId="17" xfId="0" applyNumberFormat="1" applyFont="1" applyBorder="1" applyAlignment="1">
      <alignment horizontal="center" vertical="center"/>
    </xf>
    <xf numFmtId="0" fontId="22" fillId="0" borderId="18" xfId="0" applyFont="1" applyBorder="1" applyAlignment="1">
      <alignment vertical="center" wrapText="1"/>
    </xf>
    <xf numFmtId="0" fontId="22" fillId="0" borderId="18" xfId="0" applyFont="1" applyBorder="1" applyAlignment="1">
      <alignment horizontal="center" vertical="center"/>
    </xf>
    <xf numFmtId="4" fontId="23" fillId="0" borderId="18" xfId="0" applyNumberFormat="1" applyFont="1" applyBorder="1" applyAlignment="1">
      <alignment horizontal="right" vertical="center"/>
    </xf>
    <xf numFmtId="165" fontId="21" fillId="0" borderId="18" xfId="0" applyNumberFormat="1" applyFont="1" applyBorder="1" applyAlignment="1">
      <alignment horizontal="right" vertical="center"/>
    </xf>
    <xf numFmtId="44" fontId="22" fillId="3" borderId="19" xfId="1" applyFont="1" applyFill="1" applyBorder="1" applyAlignment="1">
      <alignment horizontal="center" vertical="center" shrinkToFit="1"/>
    </xf>
    <xf numFmtId="0" fontId="15" fillId="4" borderId="6" xfId="2" applyFont="1" applyFill="1" applyBorder="1" applyAlignment="1">
      <alignment vertical="center" wrapText="1"/>
    </xf>
    <xf numFmtId="0" fontId="6" fillId="4" borderId="5" xfId="2" applyFont="1" applyFill="1" applyBorder="1" applyAlignment="1">
      <alignment horizontal="center" vertical="center"/>
    </xf>
    <xf numFmtId="44" fontId="20" fillId="5" borderId="21" xfId="2" applyNumberFormat="1" applyFont="1" applyFill="1" applyBorder="1"/>
    <xf numFmtId="0" fontId="14" fillId="4" borderId="6" xfId="2" applyFont="1" applyFill="1" applyBorder="1" applyAlignment="1">
      <alignment vertical="center" wrapText="1"/>
    </xf>
    <xf numFmtId="43" fontId="14" fillId="4" borderId="6" xfId="1" applyNumberFormat="1" applyFont="1" applyFill="1" applyBorder="1" applyAlignment="1">
      <alignment vertical="center" wrapText="1"/>
    </xf>
    <xf numFmtId="0" fontId="17" fillId="4" borderId="6" xfId="2" applyFont="1" applyFill="1" applyBorder="1" applyAlignment="1">
      <alignment horizontal="left" vertical="center" wrapText="1"/>
    </xf>
    <xf numFmtId="0" fontId="6" fillId="4" borderId="22" xfId="2" applyFont="1" applyFill="1" applyBorder="1" applyAlignment="1">
      <alignment horizontal="center" vertical="center"/>
    </xf>
    <xf numFmtId="0" fontId="19" fillId="4" borderId="20" xfId="2" applyFont="1" applyFill="1" applyBorder="1" applyAlignment="1">
      <alignment vertical="center" wrapText="1"/>
    </xf>
    <xf numFmtId="0" fontId="14" fillId="4" borderId="20" xfId="2" applyFont="1" applyFill="1" applyBorder="1" applyAlignment="1">
      <alignment vertical="center" wrapText="1"/>
    </xf>
    <xf numFmtId="43" fontId="14" fillId="4" borderId="20" xfId="1" applyNumberFormat="1" applyFont="1" applyFill="1" applyBorder="1" applyAlignment="1">
      <alignment vertical="center" wrapText="1"/>
    </xf>
    <xf numFmtId="0" fontId="17" fillId="4" borderId="20" xfId="2" applyFont="1" applyFill="1" applyBorder="1" applyAlignment="1">
      <alignment horizontal="left" vertical="center" wrapText="1"/>
    </xf>
    <xf numFmtId="44" fontId="20" fillId="4" borderId="21" xfId="2" applyNumberFormat="1" applyFont="1" applyFill="1" applyBorder="1"/>
    <xf numFmtId="0" fontId="21" fillId="0" borderId="8" xfId="2" applyFont="1" applyBorder="1" applyAlignment="1">
      <alignment horizontal="center" vertical="center"/>
    </xf>
    <xf numFmtId="0" fontId="21" fillId="0" borderId="11" xfId="2" applyFont="1" applyBorder="1" applyAlignment="1">
      <alignment horizontal="center" vertical="center"/>
    </xf>
    <xf numFmtId="0" fontId="21" fillId="0" borderId="23" xfId="2" applyFont="1" applyBorder="1" applyAlignment="1">
      <alignment horizontal="center" vertical="center"/>
    </xf>
    <xf numFmtId="0" fontId="22" fillId="0" borderId="24" xfId="0" applyFont="1" applyBorder="1" applyAlignment="1">
      <alignment vertical="center" wrapText="1"/>
    </xf>
    <xf numFmtId="0" fontId="22" fillId="0" borderId="24" xfId="0" applyFont="1" applyBorder="1" applyAlignment="1">
      <alignment horizontal="center" vertical="center"/>
    </xf>
    <xf numFmtId="4" fontId="23" fillId="0" borderId="24" xfId="0" applyNumberFormat="1" applyFont="1" applyBorder="1" applyAlignment="1">
      <alignment horizontal="right" vertical="center"/>
    </xf>
    <xf numFmtId="165" fontId="21" fillId="0" borderId="24" xfId="0" applyNumberFormat="1" applyFont="1" applyBorder="1" applyAlignment="1">
      <alignment horizontal="right" vertical="center"/>
    </xf>
    <xf numFmtId="44" fontId="22" fillId="3" borderId="25" xfId="1" applyFont="1" applyFill="1" applyBorder="1" applyAlignment="1">
      <alignment horizontal="center" vertical="center" shrinkToFit="1"/>
    </xf>
    <xf numFmtId="0" fontId="6" fillId="4" borderId="26" xfId="2" applyFont="1" applyFill="1" applyBorder="1" applyAlignment="1">
      <alignment horizontal="center" vertical="center"/>
    </xf>
    <xf numFmtId="0" fontId="19" fillId="4" borderId="27" xfId="2" applyFont="1" applyFill="1" applyBorder="1" applyAlignment="1">
      <alignment vertical="center" wrapText="1"/>
    </xf>
    <xf numFmtId="0" fontId="14" fillId="4" borderId="27" xfId="2" applyFont="1" applyFill="1" applyBorder="1" applyAlignment="1">
      <alignment vertical="center" wrapText="1"/>
    </xf>
    <xf numFmtId="43" fontId="14" fillId="4" borderId="27" xfId="1" applyNumberFormat="1" applyFont="1" applyFill="1" applyBorder="1" applyAlignment="1">
      <alignment vertical="center" wrapText="1"/>
    </xf>
    <xf numFmtId="0" fontId="17" fillId="4" borderId="27" xfId="2" applyFont="1" applyFill="1" applyBorder="1" applyAlignment="1">
      <alignment horizontal="left" vertical="center" wrapText="1"/>
    </xf>
    <xf numFmtId="44" fontId="20" fillId="4" borderId="28" xfId="2" applyNumberFormat="1" applyFont="1" applyFill="1" applyBorder="1"/>
    <xf numFmtId="0" fontId="25" fillId="4" borderId="6" xfId="2" applyFont="1" applyFill="1" applyBorder="1" applyAlignment="1">
      <alignment vertical="center" wrapText="1"/>
    </xf>
    <xf numFmtId="43" fontId="25" fillId="4" borderId="6" xfId="1" applyNumberFormat="1" applyFont="1" applyFill="1" applyBorder="1" applyAlignment="1">
      <alignment vertical="center" wrapText="1"/>
    </xf>
    <xf numFmtId="0" fontId="6" fillId="4" borderId="6" xfId="2" applyFont="1" applyFill="1" applyBorder="1" applyAlignment="1">
      <alignment horizontal="left" vertical="center" wrapText="1"/>
    </xf>
    <xf numFmtId="164" fontId="21" fillId="0" borderId="23" xfId="0" applyNumberFormat="1" applyFont="1" applyBorder="1" applyAlignment="1">
      <alignment horizontal="center" vertical="center"/>
    </xf>
    <xf numFmtId="164" fontId="21" fillId="0" borderId="0" xfId="0" applyNumberFormat="1" applyFont="1" applyAlignment="1">
      <alignment horizontal="center" vertical="center"/>
    </xf>
    <xf numFmtId="0" fontId="26" fillId="0" borderId="0" xfId="4" applyFont="1" applyAlignment="1">
      <alignment horizontal="justify" vertical="center" wrapText="1"/>
    </xf>
    <xf numFmtId="43" fontId="26" fillId="0" borderId="0" xfId="1" applyNumberFormat="1" applyFont="1" applyBorder="1" applyAlignment="1">
      <alignment horizontal="center" vertical="center" wrapText="1"/>
    </xf>
    <xf numFmtId="44" fontId="5" fillId="0" borderId="0" xfId="5" applyFont="1" applyFill="1" applyBorder="1" applyAlignment="1">
      <alignment horizontal="center" vertical="center" wrapText="1"/>
    </xf>
    <xf numFmtId="44" fontId="5" fillId="0" borderId="0" xfId="2" applyNumberFormat="1" applyFont="1"/>
    <xf numFmtId="0" fontId="24" fillId="0" borderId="0" xfId="2" applyFont="1" applyAlignment="1">
      <alignment horizontal="center" vertical="center"/>
    </xf>
    <xf numFmtId="44" fontId="3" fillId="0" borderId="0" xfId="5" applyFont="1" applyFill="1" applyBorder="1" applyAlignment="1">
      <alignment horizontal="center" vertical="center" wrapText="1"/>
    </xf>
    <xf numFmtId="166" fontId="2" fillId="0" borderId="0" xfId="2" applyNumberFormat="1"/>
    <xf numFmtId="43" fontId="2" fillId="0" borderId="0" xfId="1" applyNumberFormat="1" applyFont="1" applyAlignment="1">
      <alignment horizontal="center"/>
    </xf>
    <xf numFmtId="166" fontId="28" fillId="0" borderId="27" xfId="2" applyNumberFormat="1" applyFont="1" applyBorder="1" applyAlignment="1">
      <alignment horizontal="center"/>
    </xf>
    <xf numFmtId="166" fontId="21" fillId="0" borderId="0" xfId="2" applyNumberFormat="1" applyFont="1" applyAlignment="1">
      <alignment horizontal="center"/>
    </xf>
    <xf numFmtId="166" fontId="2" fillId="0" borderId="0" xfId="2" applyNumberFormat="1" applyAlignment="1">
      <alignment horizontal="center"/>
    </xf>
    <xf numFmtId="0" fontId="21" fillId="0" borderId="0" xfId="2" applyFont="1" applyAlignment="1">
      <alignment horizontal="center" vertical="center"/>
    </xf>
    <xf numFmtId="167" fontId="2" fillId="0" borderId="1" xfId="2" applyNumberFormat="1" applyBorder="1" applyAlignment="1">
      <alignment horizontal="center"/>
    </xf>
    <xf numFmtId="0" fontId="19" fillId="5" borderId="6" xfId="2" applyFont="1" applyFill="1" applyBorder="1" applyAlignment="1">
      <alignment horizontal="left" vertical="center" wrapText="1"/>
    </xf>
    <xf numFmtId="0" fontId="15" fillId="5" borderId="6" xfId="2" applyFont="1" applyFill="1" applyBorder="1" applyAlignment="1">
      <alignment horizontal="left" vertical="center" wrapText="1"/>
    </xf>
    <xf numFmtId="0" fontId="24" fillId="5" borderId="6" xfId="2" applyFont="1" applyFill="1" applyBorder="1" applyAlignment="1">
      <alignment horizontal="left" vertical="center" wrapText="1"/>
    </xf>
    <xf numFmtId="0" fontId="13" fillId="2" borderId="5" xfId="2" applyFont="1" applyFill="1" applyBorder="1" applyAlignment="1">
      <alignment horizontal="center" vertical="center" wrapText="1"/>
    </xf>
    <xf numFmtId="0" fontId="13" fillId="2" borderId="6" xfId="2" applyFont="1" applyFill="1" applyBorder="1" applyAlignment="1">
      <alignment horizontal="center" vertical="center" wrapText="1"/>
    </xf>
    <xf numFmtId="0" fontId="13" fillId="2" borderId="7" xfId="2" applyFont="1" applyFill="1" applyBorder="1" applyAlignment="1">
      <alignment horizontal="center" vertical="center" wrapText="1"/>
    </xf>
    <xf numFmtId="0" fontId="15" fillId="5" borderId="20" xfId="2" applyFont="1" applyFill="1" applyBorder="1" applyAlignment="1">
      <alignment horizontal="left" vertical="center" wrapText="1"/>
    </xf>
    <xf numFmtId="0" fontId="6" fillId="0" borderId="1" xfId="2" applyFont="1" applyBorder="1" applyAlignment="1">
      <alignment horizontal="left" vertical="center" wrapText="1"/>
    </xf>
    <xf numFmtId="4" fontId="6" fillId="0" borderId="1" xfId="2" applyNumberFormat="1" applyFont="1" applyBorder="1" applyAlignment="1">
      <alignment horizontal="left" vertical="center" wrapText="1"/>
    </xf>
    <xf numFmtId="0" fontId="5" fillId="0" borderId="0" xfId="2" applyFont="1" applyAlignment="1">
      <alignment horizontal="center"/>
    </xf>
    <xf numFmtId="4" fontId="5" fillId="0" borderId="0" xfId="2" applyNumberFormat="1" applyFont="1" applyAlignment="1">
      <alignment horizontal="center"/>
    </xf>
    <xf numFmtId="0" fontId="6" fillId="0" borderId="0" xfId="2" applyFont="1" applyAlignment="1">
      <alignment horizontal="center" vertical="center" wrapText="1"/>
    </xf>
    <xf numFmtId="0" fontId="10" fillId="0" borderId="1" xfId="2" applyFont="1" applyBorder="1" applyAlignment="1">
      <alignment horizontal="left" vertical="center" wrapText="1"/>
    </xf>
    <xf numFmtId="4" fontId="10" fillId="0" borderId="1" xfId="2" applyNumberFormat="1" applyFont="1" applyBorder="1" applyAlignment="1">
      <alignment horizontal="left" vertical="center" wrapText="1"/>
    </xf>
  </cellXfs>
  <cellStyles count="6">
    <cellStyle name="Moneda" xfId="1" builtinId="4"/>
    <cellStyle name="Moneda 2 3" xfId="5" xr:uid="{0DB26BD9-D885-4CC3-9FC8-E9FB25C44BF9}"/>
    <cellStyle name="Normal" xfId="0" builtinId="0"/>
    <cellStyle name="Normal 2 2" xfId="3" xr:uid="{8202270A-F7BB-44FE-AB2A-BA07DAFCE238}"/>
    <cellStyle name="Normal 2 3" xfId="2" xr:uid="{07D9E69B-4D07-4487-AF8B-BC5C9EAD1403}"/>
    <cellStyle name="Normal 6" xfId="4" xr:uid="{048CCB40-CB28-4EE3-BF41-45220AB861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xdr:colOff>
      <xdr:row>8</xdr:row>
      <xdr:rowOff>156845</xdr:rowOff>
    </xdr:from>
    <xdr:to>
      <xdr:col>1</xdr:col>
      <xdr:colOff>762000</xdr:colOff>
      <xdr:row>10</xdr:row>
      <xdr:rowOff>38100</xdr:rowOff>
    </xdr:to>
    <xdr:sp macro="" textlink="">
      <xdr:nvSpPr>
        <xdr:cNvPr id="2" name="Text Box 10">
          <a:extLst>
            <a:ext uri="{FF2B5EF4-FFF2-40B4-BE49-F238E27FC236}">
              <a16:creationId xmlns:a16="http://schemas.microsoft.com/office/drawing/2014/main" id="{D01BEDDF-0852-492F-8D4F-F054CC468896}"/>
            </a:ext>
          </a:extLst>
        </xdr:cNvPr>
        <xdr:cNvSpPr txBox="1">
          <a:spLocks noChangeArrowheads="1"/>
        </xdr:cNvSpPr>
      </xdr:nvSpPr>
      <xdr:spPr bwMode="auto">
        <a:xfrm>
          <a:off x="9525" y="1271270"/>
          <a:ext cx="1495425" cy="214630"/>
        </a:xfrm>
        <a:prstGeom prst="rect">
          <a:avLst/>
        </a:prstGeom>
        <a:noFill/>
        <a:ln>
          <a:noFill/>
        </a:ln>
      </xdr:spPr>
      <xdr:txBody>
        <a:bodyPr vertOverflow="clip" wrap="square" lIns="27432" tIns="22860" rIns="0" bIns="0" anchor="t" upright="1"/>
        <a:lstStyle/>
        <a:p>
          <a:pPr algn="l" rtl="0">
            <a:defRPr sz="1000"/>
          </a:pPr>
          <a:r>
            <a:rPr lang="es-MX" sz="1000" b="1" i="0" u="none" strike="noStrike" baseline="0">
              <a:solidFill>
                <a:srgbClr val="000000"/>
              </a:solidFill>
              <a:latin typeface="Arial"/>
              <a:cs typeface="Arial"/>
            </a:rPr>
            <a:t> Nombre del Proyecto :</a:t>
          </a:r>
          <a:endParaRPr lang="es-MX" sz="1000" b="0" i="0" u="none" strike="noStrike" baseline="0">
            <a:solidFill>
              <a:srgbClr val="000000"/>
            </a:solidFill>
            <a:latin typeface="Arial"/>
            <a:cs typeface="Arial"/>
          </a:endParaRPr>
        </a:p>
      </xdr:txBody>
    </xdr:sp>
    <xdr:clientData/>
  </xdr:twoCellAnchor>
  <xdr:twoCellAnchor>
    <xdr:from>
      <xdr:col>4</xdr:col>
      <xdr:colOff>0</xdr:colOff>
      <xdr:row>418</xdr:row>
      <xdr:rowOff>57150</xdr:rowOff>
    </xdr:from>
    <xdr:to>
      <xdr:col>5</xdr:col>
      <xdr:colOff>904875</xdr:colOff>
      <xdr:row>419</xdr:row>
      <xdr:rowOff>104775</xdr:rowOff>
    </xdr:to>
    <xdr:sp macro="" textlink="">
      <xdr:nvSpPr>
        <xdr:cNvPr id="3" name="Rectangle 5">
          <a:extLst>
            <a:ext uri="{FF2B5EF4-FFF2-40B4-BE49-F238E27FC236}">
              <a16:creationId xmlns:a16="http://schemas.microsoft.com/office/drawing/2014/main" id="{C243A4CF-6D22-4734-83D3-2D3260AEE2CF}"/>
            </a:ext>
          </a:extLst>
        </xdr:cNvPr>
        <xdr:cNvSpPr>
          <a:spLocks noChangeArrowheads="1"/>
        </xdr:cNvSpPr>
      </xdr:nvSpPr>
      <xdr:spPr bwMode="auto">
        <a:xfrm>
          <a:off x="6800850" y="385305300"/>
          <a:ext cx="2162175" cy="228600"/>
        </a:xfrm>
        <a:prstGeom prst="rect">
          <a:avLst/>
        </a:prstGeom>
        <a:solidFill>
          <a:srgbClr val="000000"/>
        </a:solidFill>
        <a:ln w="9525">
          <a:solidFill>
            <a:srgbClr val="000000"/>
          </a:solidFill>
          <a:miter lim="800000"/>
          <a:headEnd/>
          <a:tailEnd/>
        </a:ln>
      </xdr:spPr>
    </xdr:sp>
    <xdr:clientData/>
  </xdr:twoCellAnchor>
  <xdr:twoCellAnchor>
    <xdr:from>
      <xdr:col>4</xdr:col>
      <xdr:colOff>0</xdr:colOff>
      <xdr:row>418</xdr:row>
      <xdr:rowOff>118110</xdr:rowOff>
    </xdr:from>
    <xdr:to>
      <xdr:col>5</xdr:col>
      <xdr:colOff>694913</xdr:colOff>
      <xdr:row>419</xdr:row>
      <xdr:rowOff>84179</xdr:rowOff>
    </xdr:to>
    <xdr:sp macro="" textlink="">
      <xdr:nvSpPr>
        <xdr:cNvPr id="4" name="WordArt 6">
          <a:extLst>
            <a:ext uri="{FF2B5EF4-FFF2-40B4-BE49-F238E27FC236}">
              <a16:creationId xmlns:a16="http://schemas.microsoft.com/office/drawing/2014/main" id="{B8F572B6-D316-4B0F-85CD-B9F0747ED952}"/>
            </a:ext>
          </a:extLst>
        </xdr:cNvPr>
        <xdr:cNvSpPr>
          <a:spLocks noChangeArrowheads="1" noChangeShapeType="1"/>
        </xdr:cNvSpPr>
      </xdr:nvSpPr>
      <xdr:spPr bwMode="auto">
        <a:xfrm>
          <a:off x="6800850" y="385366260"/>
          <a:ext cx="1952213" cy="147044"/>
        </a:xfrm>
        <a:prstGeom prst="rect">
          <a:avLst/>
        </a:prstGeom>
      </xdr:spPr>
      <xdr:txBody>
        <a:bodyPr wrap="none" fromWordArt="1">
          <a:prstTxWarp prst="textPlain">
            <a:avLst>
              <a:gd name="adj" fmla="val 48037"/>
            </a:avLst>
          </a:prstTxWarp>
        </a:bodyPr>
        <a:lstStyle/>
        <a:p>
          <a:pPr algn="ctr" rtl="0">
            <a:buNone/>
          </a:pPr>
          <a:r>
            <a:rPr lang="es-MX" sz="800" i="1" kern="10" spc="0">
              <a:ln w="9525">
                <a:solidFill>
                  <a:srgbClr val="000000"/>
                </a:solidFill>
                <a:round/>
                <a:headEnd/>
                <a:tailEnd/>
              </a:ln>
              <a:solidFill>
                <a:srgbClr val="FFFFFF"/>
              </a:solidFill>
              <a:effectLst/>
              <a:latin typeface="Arial Black"/>
            </a:rPr>
            <a:t>PRESUPUESTO DE OBRA</a:t>
          </a:r>
        </a:p>
      </xdr:txBody>
    </xdr:sp>
    <xdr:clientData/>
  </xdr:twoCellAnchor>
  <xdr:twoCellAnchor editAs="oneCell">
    <xdr:from>
      <xdr:col>0</xdr:col>
      <xdr:colOff>619125</xdr:colOff>
      <xdr:row>1</xdr:row>
      <xdr:rowOff>133350</xdr:rowOff>
    </xdr:from>
    <xdr:to>
      <xdr:col>1</xdr:col>
      <xdr:colOff>714375</xdr:colOff>
      <xdr:row>5</xdr:row>
      <xdr:rowOff>0</xdr:rowOff>
    </xdr:to>
    <xdr:pic>
      <xdr:nvPicPr>
        <xdr:cNvPr id="5" name="Picture 12" descr="escudo color">
          <a:extLst>
            <a:ext uri="{FF2B5EF4-FFF2-40B4-BE49-F238E27FC236}">
              <a16:creationId xmlns:a16="http://schemas.microsoft.com/office/drawing/2014/main" id="{CFC74629-160D-4A79-906C-60CB510710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79" r="10770" b="26843"/>
        <a:stretch>
          <a:fillRect/>
        </a:stretch>
      </xdr:blipFill>
      <xdr:spPr bwMode="auto">
        <a:xfrm>
          <a:off x="619125" y="180975"/>
          <a:ext cx="838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133350</xdr:colOff>
      <xdr:row>1</xdr:row>
      <xdr:rowOff>85725</xdr:rowOff>
    </xdr:from>
    <xdr:to>
      <xdr:col>5</xdr:col>
      <xdr:colOff>1285875</xdr:colOff>
      <xdr:row>8</xdr:row>
      <xdr:rowOff>171450</xdr:rowOff>
    </xdr:to>
    <xdr:pic>
      <xdr:nvPicPr>
        <xdr:cNvPr id="6" name="Imagen 8">
          <a:extLst>
            <a:ext uri="{FF2B5EF4-FFF2-40B4-BE49-F238E27FC236}">
              <a16:creationId xmlns:a16="http://schemas.microsoft.com/office/drawing/2014/main" id="{6941F0AA-B9A4-42CC-8DD1-C9A7FDCEBB5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0" y="133350"/>
          <a:ext cx="115252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5EB89-9DAC-433B-9067-98B638E50D52}">
  <dimension ref="A1:F428"/>
  <sheetViews>
    <sheetView tabSelected="1" workbookViewId="0">
      <selection activeCell="J19" sqref="J19"/>
    </sheetView>
  </sheetViews>
  <sheetFormatPr baseColWidth="10" defaultRowHeight="15" x14ac:dyDescent="0.25"/>
  <cols>
    <col min="1" max="1" width="11.140625" style="1" customWidth="1"/>
    <col min="2" max="2" width="69.7109375" style="2" customWidth="1"/>
    <col min="3" max="3" width="8.42578125" style="2" customWidth="1"/>
    <col min="4" max="4" width="12.7109375" style="3" customWidth="1"/>
    <col min="5" max="5" width="18.85546875" style="2" customWidth="1"/>
    <col min="6" max="6" width="23.42578125" style="2" customWidth="1"/>
    <col min="7" max="229" width="11.42578125" style="2"/>
    <col min="230" max="230" width="11.140625" style="2" customWidth="1"/>
    <col min="231" max="231" width="69.7109375" style="2" customWidth="1"/>
    <col min="232" max="232" width="8.42578125" style="2" customWidth="1"/>
    <col min="233" max="233" width="12.7109375" style="2" customWidth="1"/>
    <col min="234" max="234" width="18.85546875" style="2" customWidth="1"/>
    <col min="235" max="235" width="23.42578125" style="2" customWidth="1"/>
    <col min="236" max="236" width="31" style="2" customWidth="1"/>
    <col min="237" max="237" width="32.28515625" style="2" customWidth="1"/>
    <col min="238" max="238" width="13.140625" style="2" bestFit="1" customWidth="1"/>
    <col min="239" max="239" width="18.28515625" style="2" customWidth="1"/>
    <col min="240" max="485" width="11.42578125" style="2"/>
    <col min="486" max="486" width="11.140625" style="2" customWidth="1"/>
    <col min="487" max="487" width="69.7109375" style="2" customWidth="1"/>
    <col min="488" max="488" width="8.42578125" style="2" customWidth="1"/>
    <col min="489" max="489" width="12.7109375" style="2" customWidth="1"/>
    <col min="490" max="490" width="18.85546875" style="2" customWidth="1"/>
    <col min="491" max="491" width="23.42578125" style="2" customWidth="1"/>
    <col min="492" max="492" width="31" style="2" customWidth="1"/>
    <col min="493" max="493" width="32.28515625" style="2" customWidth="1"/>
    <col min="494" max="494" width="13.140625" style="2" bestFit="1" customWidth="1"/>
    <col min="495" max="495" width="18.28515625" style="2" customWidth="1"/>
    <col min="496" max="741" width="11.42578125" style="2"/>
    <col min="742" max="742" width="11.140625" style="2" customWidth="1"/>
    <col min="743" max="743" width="69.7109375" style="2" customWidth="1"/>
    <col min="744" max="744" width="8.42578125" style="2" customWidth="1"/>
    <col min="745" max="745" width="12.7109375" style="2" customWidth="1"/>
    <col min="746" max="746" width="18.85546875" style="2" customWidth="1"/>
    <col min="747" max="747" width="23.42578125" style="2" customWidth="1"/>
    <col min="748" max="748" width="31" style="2" customWidth="1"/>
    <col min="749" max="749" width="32.28515625" style="2" customWidth="1"/>
    <col min="750" max="750" width="13.140625" style="2" bestFit="1" customWidth="1"/>
    <col min="751" max="751" width="18.28515625" style="2" customWidth="1"/>
    <col min="752" max="997" width="11.42578125" style="2"/>
    <col min="998" max="998" width="11.140625" style="2" customWidth="1"/>
    <col min="999" max="999" width="69.7109375" style="2" customWidth="1"/>
    <col min="1000" max="1000" width="8.42578125" style="2" customWidth="1"/>
    <col min="1001" max="1001" width="12.7109375" style="2" customWidth="1"/>
    <col min="1002" max="1002" width="18.85546875" style="2" customWidth="1"/>
    <col min="1003" max="1003" width="23.42578125" style="2" customWidth="1"/>
    <col min="1004" max="1004" width="31" style="2" customWidth="1"/>
    <col min="1005" max="1005" width="32.28515625" style="2" customWidth="1"/>
    <col min="1006" max="1006" width="13.140625" style="2" bestFit="1" customWidth="1"/>
    <col min="1007" max="1007" width="18.28515625" style="2" customWidth="1"/>
    <col min="1008" max="1253" width="11.42578125" style="2"/>
    <col min="1254" max="1254" width="11.140625" style="2" customWidth="1"/>
    <col min="1255" max="1255" width="69.7109375" style="2" customWidth="1"/>
    <col min="1256" max="1256" width="8.42578125" style="2" customWidth="1"/>
    <col min="1257" max="1257" width="12.7109375" style="2" customWidth="1"/>
    <col min="1258" max="1258" width="18.85546875" style="2" customWidth="1"/>
    <col min="1259" max="1259" width="23.42578125" style="2" customWidth="1"/>
    <col min="1260" max="1260" width="31" style="2" customWidth="1"/>
    <col min="1261" max="1261" width="32.28515625" style="2" customWidth="1"/>
    <col min="1262" max="1262" width="13.140625" style="2" bestFit="1" customWidth="1"/>
    <col min="1263" max="1263" width="18.28515625" style="2" customWidth="1"/>
    <col min="1264" max="1509" width="11.42578125" style="2"/>
    <col min="1510" max="1510" width="11.140625" style="2" customWidth="1"/>
    <col min="1511" max="1511" width="69.7109375" style="2" customWidth="1"/>
    <col min="1512" max="1512" width="8.42578125" style="2" customWidth="1"/>
    <col min="1513" max="1513" width="12.7109375" style="2" customWidth="1"/>
    <col min="1514" max="1514" width="18.85546875" style="2" customWidth="1"/>
    <col min="1515" max="1515" width="23.42578125" style="2" customWidth="1"/>
    <col min="1516" max="1516" width="31" style="2" customWidth="1"/>
    <col min="1517" max="1517" width="32.28515625" style="2" customWidth="1"/>
    <col min="1518" max="1518" width="13.140625" style="2" bestFit="1" customWidth="1"/>
    <col min="1519" max="1519" width="18.28515625" style="2" customWidth="1"/>
    <col min="1520" max="1765" width="11.42578125" style="2"/>
    <col min="1766" max="1766" width="11.140625" style="2" customWidth="1"/>
    <col min="1767" max="1767" width="69.7109375" style="2" customWidth="1"/>
    <col min="1768" max="1768" width="8.42578125" style="2" customWidth="1"/>
    <col min="1769" max="1769" width="12.7109375" style="2" customWidth="1"/>
    <col min="1770" max="1770" width="18.85546875" style="2" customWidth="1"/>
    <col min="1771" max="1771" width="23.42578125" style="2" customWidth="1"/>
    <col min="1772" max="1772" width="31" style="2" customWidth="1"/>
    <col min="1773" max="1773" width="32.28515625" style="2" customWidth="1"/>
    <col min="1774" max="1774" width="13.140625" style="2" bestFit="1" customWidth="1"/>
    <col min="1775" max="1775" width="18.28515625" style="2" customWidth="1"/>
    <col min="1776" max="2021" width="11.42578125" style="2"/>
    <col min="2022" max="2022" width="11.140625" style="2" customWidth="1"/>
    <col min="2023" max="2023" width="69.7109375" style="2" customWidth="1"/>
    <col min="2024" max="2024" width="8.42578125" style="2" customWidth="1"/>
    <col min="2025" max="2025" width="12.7109375" style="2" customWidth="1"/>
    <col min="2026" max="2026" width="18.85546875" style="2" customWidth="1"/>
    <col min="2027" max="2027" width="23.42578125" style="2" customWidth="1"/>
    <col min="2028" max="2028" width="31" style="2" customWidth="1"/>
    <col min="2029" max="2029" width="32.28515625" style="2" customWidth="1"/>
    <col min="2030" max="2030" width="13.140625" style="2" bestFit="1" customWidth="1"/>
    <col min="2031" max="2031" width="18.28515625" style="2" customWidth="1"/>
    <col min="2032" max="2277" width="11.42578125" style="2"/>
    <col min="2278" max="2278" width="11.140625" style="2" customWidth="1"/>
    <col min="2279" max="2279" width="69.7109375" style="2" customWidth="1"/>
    <col min="2280" max="2280" width="8.42578125" style="2" customWidth="1"/>
    <col min="2281" max="2281" width="12.7109375" style="2" customWidth="1"/>
    <col min="2282" max="2282" width="18.85546875" style="2" customWidth="1"/>
    <col min="2283" max="2283" width="23.42578125" style="2" customWidth="1"/>
    <col min="2284" max="2284" width="31" style="2" customWidth="1"/>
    <col min="2285" max="2285" width="32.28515625" style="2" customWidth="1"/>
    <col min="2286" max="2286" width="13.140625" style="2" bestFit="1" customWidth="1"/>
    <col min="2287" max="2287" width="18.28515625" style="2" customWidth="1"/>
    <col min="2288" max="2533" width="11.42578125" style="2"/>
    <col min="2534" max="2534" width="11.140625" style="2" customWidth="1"/>
    <col min="2535" max="2535" width="69.7109375" style="2" customWidth="1"/>
    <col min="2536" max="2536" width="8.42578125" style="2" customWidth="1"/>
    <col min="2537" max="2537" width="12.7109375" style="2" customWidth="1"/>
    <col min="2538" max="2538" width="18.85546875" style="2" customWidth="1"/>
    <col min="2539" max="2539" width="23.42578125" style="2" customWidth="1"/>
    <col min="2540" max="2540" width="31" style="2" customWidth="1"/>
    <col min="2541" max="2541" width="32.28515625" style="2" customWidth="1"/>
    <col min="2542" max="2542" width="13.140625" style="2" bestFit="1" customWidth="1"/>
    <col min="2543" max="2543" width="18.28515625" style="2" customWidth="1"/>
    <col min="2544" max="2789" width="11.42578125" style="2"/>
    <col min="2790" max="2790" width="11.140625" style="2" customWidth="1"/>
    <col min="2791" max="2791" width="69.7109375" style="2" customWidth="1"/>
    <col min="2792" max="2792" width="8.42578125" style="2" customWidth="1"/>
    <col min="2793" max="2793" width="12.7109375" style="2" customWidth="1"/>
    <col min="2794" max="2794" width="18.85546875" style="2" customWidth="1"/>
    <col min="2795" max="2795" width="23.42578125" style="2" customWidth="1"/>
    <col min="2796" max="2796" width="31" style="2" customWidth="1"/>
    <col min="2797" max="2797" width="32.28515625" style="2" customWidth="1"/>
    <col min="2798" max="2798" width="13.140625" style="2" bestFit="1" customWidth="1"/>
    <col min="2799" max="2799" width="18.28515625" style="2" customWidth="1"/>
    <col min="2800" max="3045" width="11.42578125" style="2"/>
    <col min="3046" max="3046" width="11.140625" style="2" customWidth="1"/>
    <col min="3047" max="3047" width="69.7109375" style="2" customWidth="1"/>
    <col min="3048" max="3048" width="8.42578125" style="2" customWidth="1"/>
    <col min="3049" max="3049" width="12.7109375" style="2" customWidth="1"/>
    <col min="3050" max="3050" width="18.85546875" style="2" customWidth="1"/>
    <col min="3051" max="3051" width="23.42578125" style="2" customWidth="1"/>
    <col min="3052" max="3052" width="31" style="2" customWidth="1"/>
    <col min="3053" max="3053" width="32.28515625" style="2" customWidth="1"/>
    <col min="3054" max="3054" width="13.140625" style="2" bestFit="1" customWidth="1"/>
    <col min="3055" max="3055" width="18.28515625" style="2" customWidth="1"/>
    <col min="3056" max="3301" width="11.42578125" style="2"/>
    <col min="3302" max="3302" width="11.140625" style="2" customWidth="1"/>
    <col min="3303" max="3303" width="69.7109375" style="2" customWidth="1"/>
    <col min="3304" max="3304" width="8.42578125" style="2" customWidth="1"/>
    <col min="3305" max="3305" width="12.7109375" style="2" customWidth="1"/>
    <col min="3306" max="3306" width="18.85546875" style="2" customWidth="1"/>
    <col min="3307" max="3307" width="23.42578125" style="2" customWidth="1"/>
    <col min="3308" max="3308" width="31" style="2" customWidth="1"/>
    <col min="3309" max="3309" width="32.28515625" style="2" customWidth="1"/>
    <col min="3310" max="3310" width="13.140625" style="2" bestFit="1" customWidth="1"/>
    <col min="3311" max="3311" width="18.28515625" style="2" customWidth="1"/>
    <col min="3312" max="3557" width="11.42578125" style="2"/>
    <col min="3558" max="3558" width="11.140625" style="2" customWidth="1"/>
    <col min="3559" max="3559" width="69.7109375" style="2" customWidth="1"/>
    <col min="3560" max="3560" width="8.42578125" style="2" customWidth="1"/>
    <col min="3561" max="3561" width="12.7109375" style="2" customWidth="1"/>
    <col min="3562" max="3562" width="18.85546875" style="2" customWidth="1"/>
    <col min="3563" max="3563" width="23.42578125" style="2" customWidth="1"/>
    <col min="3564" max="3564" width="31" style="2" customWidth="1"/>
    <col min="3565" max="3565" width="32.28515625" style="2" customWidth="1"/>
    <col min="3566" max="3566" width="13.140625" style="2" bestFit="1" customWidth="1"/>
    <col min="3567" max="3567" width="18.28515625" style="2" customWidth="1"/>
    <col min="3568" max="3813" width="11.42578125" style="2"/>
    <col min="3814" max="3814" width="11.140625" style="2" customWidth="1"/>
    <col min="3815" max="3815" width="69.7109375" style="2" customWidth="1"/>
    <col min="3816" max="3816" width="8.42578125" style="2" customWidth="1"/>
    <col min="3817" max="3817" width="12.7109375" style="2" customWidth="1"/>
    <col min="3818" max="3818" width="18.85546875" style="2" customWidth="1"/>
    <col min="3819" max="3819" width="23.42578125" style="2" customWidth="1"/>
    <col min="3820" max="3820" width="31" style="2" customWidth="1"/>
    <col min="3821" max="3821" width="32.28515625" style="2" customWidth="1"/>
    <col min="3822" max="3822" width="13.140625" style="2" bestFit="1" customWidth="1"/>
    <col min="3823" max="3823" width="18.28515625" style="2" customWidth="1"/>
    <col min="3824" max="4069" width="11.42578125" style="2"/>
    <col min="4070" max="4070" width="11.140625" style="2" customWidth="1"/>
    <col min="4071" max="4071" width="69.7109375" style="2" customWidth="1"/>
    <col min="4072" max="4072" width="8.42578125" style="2" customWidth="1"/>
    <col min="4073" max="4073" width="12.7109375" style="2" customWidth="1"/>
    <col min="4074" max="4074" width="18.85546875" style="2" customWidth="1"/>
    <col min="4075" max="4075" width="23.42578125" style="2" customWidth="1"/>
    <col min="4076" max="4076" width="31" style="2" customWidth="1"/>
    <col min="4077" max="4077" width="32.28515625" style="2" customWidth="1"/>
    <col min="4078" max="4078" width="13.140625" style="2" bestFit="1" customWidth="1"/>
    <col min="4079" max="4079" width="18.28515625" style="2" customWidth="1"/>
    <col min="4080" max="4325" width="11.42578125" style="2"/>
    <col min="4326" max="4326" width="11.140625" style="2" customWidth="1"/>
    <col min="4327" max="4327" width="69.7109375" style="2" customWidth="1"/>
    <col min="4328" max="4328" width="8.42578125" style="2" customWidth="1"/>
    <col min="4329" max="4329" width="12.7109375" style="2" customWidth="1"/>
    <col min="4330" max="4330" width="18.85546875" style="2" customWidth="1"/>
    <col min="4331" max="4331" width="23.42578125" style="2" customWidth="1"/>
    <col min="4332" max="4332" width="31" style="2" customWidth="1"/>
    <col min="4333" max="4333" width="32.28515625" style="2" customWidth="1"/>
    <col min="4334" max="4334" width="13.140625" style="2" bestFit="1" customWidth="1"/>
    <col min="4335" max="4335" width="18.28515625" style="2" customWidth="1"/>
    <col min="4336" max="4581" width="11.42578125" style="2"/>
    <col min="4582" max="4582" width="11.140625" style="2" customWidth="1"/>
    <col min="4583" max="4583" width="69.7109375" style="2" customWidth="1"/>
    <col min="4584" max="4584" width="8.42578125" style="2" customWidth="1"/>
    <col min="4585" max="4585" width="12.7109375" style="2" customWidth="1"/>
    <col min="4586" max="4586" width="18.85546875" style="2" customWidth="1"/>
    <col min="4587" max="4587" width="23.42578125" style="2" customWidth="1"/>
    <col min="4588" max="4588" width="31" style="2" customWidth="1"/>
    <col min="4589" max="4589" width="32.28515625" style="2" customWidth="1"/>
    <col min="4590" max="4590" width="13.140625" style="2" bestFit="1" customWidth="1"/>
    <col min="4591" max="4591" width="18.28515625" style="2" customWidth="1"/>
    <col min="4592" max="4837" width="11.42578125" style="2"/>
    <col min="4838" max="4838" width="11.140625" style="2" customWidth="1"/>
    <col min="4839" max="4839" width="69.7109375" style="2" customWidth="1"/>
    <col min="4840" max="4840" width="8.42578125" style="2" customWidth="1"/>
    <col min="4841" max="4841" width="12.7109375" style="2" customWidth="1"/>
    <col min="4842" max="4842" width="18.85546875" style="2" customWidth="1"/>
    <col min="4843" max="4843" width="23.42578125" style="2" customWidth="1"/>
    <col min="4844" max="4844" width="31" style="2" customWidth="1"/>
    <col min="4845" max="4845" width="32.28515625" style="2" customWidth="1"/>
    <col min="4846" max="4846" width="13.140625" style="2" bestFit="1" customWidth="1"/>
    <col min="4847" max="4847" width="18.28515625" style="2" customWidth="1"/>
    <col min="4848" max="5093" width="11.42578125" style="2"/>
    <col min="5094" max="5094" width="11.140625" style="2" customWidth="1"/>
    <col min="5095" max="5095" width="69.7109375" style="2" customWidth="1"/>
    <col min="5096" max="5096" width="8.42578125" style="2" customWidth="1"/>
    <col min="5097" max="5097" width="12.7109375" style="2" customWidth="1"/>
    <col min="5098" max="5098" width="18.85546875" style="2" customWidth="1"/>
    <col min="5099" max="5099" width="23.42578125" style="2" customWidth="1"/>
    <col min="5100" max="5100" width="31" style="2" customWidth="1"/>
    <col min="5101" max="5101" width="32.28515625" style="2" customWidth="1"/>
    <col min="5102" max="5102" width="13.140625" style="2" bestFit="1" customWidth="1"/>
    <col min="5103" max="5103" width="18.28515625" style="2" customWidth="1"/>
    <col min="5104" max="5349" width="11.42578125" style="2"/>
    <col min="5350" max="5350" width="11.140625" style="2" customWidth="1"/>
    <col min="5351" max="5351" width="69.7109375" style="2" customWidth="1"/>
    <col min="5352" max="5352" width="8.42578125" style="2" customWidth="1"/>
    <col min="5353" max="5353" width="12.7109375" style="2" customWidth="1"/>
    <col min="5354" max="5354" width="18.85546875" style="2" customWidth="1"/>
    <col min="5355" max="5355" width="23.42578125" style="2" customWidth="1"/>
    <col min="5356" max="5356" width="31" style="2" customWidth="1"/>
    <col min="5357" max="5357" width="32.28515625" style="2" customWidth="1"/>
    <col min="5358" max="5358" width="13.140625" style="2" bestFit="1" customWidth="1"/>
    <col min="5359" max="5359" width="18.28515625" style="2" customWidth="1"/>
    <col min="5360" max="5605" width="11.42578125" style="2"/>
    <col min="5606" max="5606" width="11.140625" style="2" customWidth="1"/>
    <col min="5607" max="5607" width="69.7109375" style="2" customWidth="1"/>
    <col min="5608" max="5608" width="8.42578125" style="2" customWidth="1"/>
    <col min="5609" max="5609" width="12.7109375" style="2" customWidth="1"/>
    <col min="5610" max="5610" width="18.85546875" style="2" customWidth="1"/>
    <col min="5611" max="5611" width="23.42578125" style="2" customWidth="1"/>
    <col min="5612" max="5612" width="31" style="2" customWidth="1"/>
    <col min="5613" max="5613" width="32.28515625" style="2" customWidth="1"/>
    <col min="5614" max="5614" width="13.140625" style="2" bestFit="1" customWidth="1"/>
    <col min="5615" max="5615" width="18.28515625" style="2" customWidth="1"/>
    <col min="5616" max="5861" width="11.42578125" style="2"/>
    <col min="5862" max="5862" width="11.140625" style="2" customWidth="1"/>
    <col min="5863" max="5863" width="69.7109375" style="2" customWidth="1"/>
    <col min="5864" max="5864" width="8.42578125" style="2" customWidth="1"/>
    <col min="5865" max="5865" width="12.7109375" style="2" customWidth="1"/>
    <col min="5866" max="5866" width="18.85546875" style="2" customWidth="1"/>
    <col min="5867" max="5867" width="23.42578125" style="2" customWidth="1"/>
    <col min="5868" max="5868" width="31" style="2" customWidth="1"/>
    <col min="5869" max="5869" width="32.28515625" style="2" customWidth="1"/>
    <col min="5870" max="5870" width="13.140625" style="2" bestFit="1" customWidth="1"/>
    <col min="5871" max="5871" width="18.28515625" style="2" customWidth="1"/>
    <col min="5872" max="6117" width="11.42578125" style="2"/>
    <col min="6118" max="6118" width="11.140625" style="2" customWidth="1"/>
    <col min="6119" max="6119" width="69.7109375" style="2" customWidth="1"/>
    <col min="6120" max="6120" width="8.42578125" style="2" customWidth="1"/>
    <col min="6121" max="6121" width="12.7109375" style="2" customWidth="1"/>
    <col min="6122" max="6122" width="18.85546875" style="2" customWidth="1"/>
    <col min="6123" max="6123" width="23.42578125" style="2" customWidth="1"/>
    <col min="6124" max="6124" width="31" style="2" customWidth="1"/>
    <col min="6125" max="6125" width="32.28515625" style="2" customWidth="1"/>
    <col min="6126" max="6126" width="13.140625" style="2" bestFit="1" customWidth="1"/>
    <col min="6127" max="6127" width="18.28515625" style="2" customWidth="1"/>
    <col min="6128" max="6373" width="11.42578125" style="2"/>
    <col min="6374" max="6374" width="11.140625" style="2" customWidth="1"/>
    <col min="6375" max="6375" width="69.7109375" style="2" customWidth="1"/>
    <col min="6376" max="6376" width="8.42578125" style="2" customWidth="1"/>
    <col min="6377" max="6377" width="12.7109375" style="2" customWidth="1"/>
    <col min="6378" max="6378" width="18.85546875" style="2" customWidth="1"/>
    <col min="6379" max="6379" width="23.42578125" style="2" customWidth="1"/>
    <col min="6380" max="6380" width="31" style="2" customWidth="1"/>
    <col min="6381" max="6381" width="32.28515625" style="2" customWidth="1"/>
    <col min="6382" max="6382" width="13.140625" style="2" bestFit="1" customWidth="1"/>
    <col min="6383" max="6383" width="18.28515625" style="2" customWidth="1"/>
    <col min="6384" max="6629" width="11.42578125" style="2"/>
    <col min="6630" max="6630" width="11.140625" style="2" customWidth="1"/>
    <col min="6631" max="6631" width="69.7109375" style="2" customWidth="1"/>
    <col min="6632" max="6632" width="8.42578125" style="2" customWidth="1"/>
    <col min="6633" max="6633" width="12.7109375" style="2" customWidth="1"/>
    <col min="6634" max="6634" width="18.85546875" style="2" customWidth="1"/>
    <col min="6635" max="6635" width="23.42578125" style="2" customWidth="1"/>
    <col min="6636" max="6636" width="31" style="2" customWidth="1"/>
    <col min="6637" max="6637" width="32.28515625" style="2" customWidth="1"/>
    <col min="6638" max="6638" width="13.140625" style="2" bestFit="1" customWidth="1"/>
    <col min="6639" max="6639" width="18.28515625" style="2" customWidth="1"/>
    <col min="6640" max="6885" width="11.42578125" style="2"/>
    <col min="6886" max="6886" width="11.140625" style="2" customWidth="1"/>
    <col min="6887" max="6887" width="69.7109375" style="2" customWidth="1"/>
    <col min="6888" max="6888" width="8.42578125" style="2" customWidth="1"/>
    <col min="6889" max="6889" width="12.7109375" style="2" customWidth="1"/>
    <col min="6890" max="6890" width="18.85546875" style="2" customWidth="1"/>
    <col min="6891" max="6891" width="23.42578125" style="2" customWidth="1"/>
    <col min="6892" max="6892" width="31" style="2" customWidth="1"/>
    <col min="6893" max="6893" width="32.28515625" style="2" customWidth="1"/>
    <col min="6894" max="6894" width="13.140625" style="2" bestFit="1" customWidth="1"/>
    <col min="6895" max="6895" width="18.28515625" style="2" customWidth="1"/>
    <col min="6896" max="7141" width="11.42578125" style="2"/>
    <col min="7142" max="7142" width="11.140625" style="2" customWidth="1"/>
    <col min="7143" max="7143" width="69.7109375" style="2" customWidth="1"/>
    <col min="7144" max="7144" width="8.42578125" style="2" customWidth="1"/>
    <col min="7145" max="7145" width="12.7109375" style="2" customWidth="1"/>
    <col min="7146" max="7146" width="18.85546875" style="2" customWidth="1"/>
    <col min="7147" max="7147" width="23.42578125" style="2" customWidth="1"/>
    <col min="7148" max="7148" width="31" style="2" customWidth="1"/>
    <col min="7149" max="7149" width="32.28515625" style="2" customWidth="1"/>
    <col min="7150" max="7150" width="13.140625" style="2" bestFit="1" customWidth="1"/>
    <col min="7151" max="7151" width="18.28515625" style="2" customWidth="1"/>
    <col min="7152" max="7397" width="11.42578125" style="2"/>
    <col min="7398" max="7398" width="11.140625" style="2" customWidth="1"/>
    <col min="7399" max="7399" width="69.7109375" style="2" customWidth="1"/>
    <col min="7400" max="7400" width="8.42578125" style="2" customWidth="1"/>
    <col min="7401" max="7401" width="12.7109375" style="2" customWidth="1"/>
    <col min="7402" max="7402" width="18.85546875" style="2" customWidth="1"/>
    <col min="7403" max="7403" width="23.42578125" style="2" customWidth="1"/>
    <col min="7404" max="7404" width="31" style="2" customWidth="1"/>
    <col min="7405" max="7405" width="32.28515625" style="2" customWidth="1"/>
    <col min="7406" max="7406" width="13.140625" style="2" bestFit="1" customWidth="1"/>
    <col min="7407" max="7407" width="18.28515625" style="2" customWidth="1"/>
    <col min="7408" max="7653" width="11.42578125" style="2"/>
    <col min="7654" max="7654" width="11.140625" style="2" customWidth="1"/>
    <col min="7655" max="7655" width="69.7109375" style="2" customWidth="1"/>
    <col min="7656" max="7656" width="8.42578125" style="2" customWidth="1"/>
    <col min="7657" max="7657" width="12.7109375" style="2" customWidth="1"/>
    <col min="7658" max="7658" width="18.85546875" style="2" customWidth="1"/>
    <col min="7659" max="7659" width="23.42578125" style="2" customWidth="1"/>
    <col min="7660" max="7660" width="31" style="2" customWidth="1"/>
    <col min="7661" max="7661" width="32.28515625" style="2" customWidth="1"/>
    <col min="7662" max="7662" width="13.140625" style="2" bestFit="1" customWidth="1"/>
    <col min="7663" max="7663" width="18.28515625" style="2" customWidth="1"/>
    <col min="7664" max="7909" width="11.42578125" style="2"/>
    <col min="7910" max="7910" width="11.140625" style="2" customWidth="1"/>
    <col min="7911" max="7911" width="69.7109375" style="2" customWidth="1"/>
    <col min="7912" max="7912" width="8.42578125" style="2" customWidth="1"/>
    <col min="7913" max="7913" width="12.7109375" style="2" customWidth="1"/>
    <col min="7914" max="7914" width="18.85546875" style="2" customWidth="1"/>
    <col min="7915" max="7915" width="23.42578125" style="2" customWidth="1"/>
    <col min="7916" max="7916" width="31" style="2" customWidth="1"/>
    <col min="7917" max="7917" width="32.28515625" style="2" customWidth="1"/>
    <col min="7918" max="7918" width="13.140625" style="2" bestFit="1" customWidth="1"/>
    <col min="7919" max="7919" width="18.28515625" style="2" customWidth="1"/>
    <col min="7920" max="8165" width="11.42578125" style="2"/>
    <col min="8166" max="8166" width="11.140625" style="2" customWidth="1"/>
    <col min="8167" max="8167" width="69.7109375" style="2" customWidth="1"/>
    <col min="8168" max="8168" width="8.42578125" style="2" customWidth="1"/>
    <col min="8169" max="8169" width="12.7109375" style="2" customWidth="1"/>
    <col min="8170" max="8170" width="18.85546875" style="2" customWidth="1"/>
    <col min="8171" max="8171" width="23.42578125" style="2" customWidth="1"/>
    <col min="8172" max="8172" width="31" style="2" customWidth="1"/>
    <col min="8173" max="8173" width="32.28515625" style="2" customWidth="1"/>
    <col min="8174" max="8174" width="13.140625" style="2" bestFit="1" customWidth="1"/>
    <col min="8175" max="8175" width="18.28515625" style="2" customWidth="1"/>
    <col min="8176" max="8421" width="11.42578125" style="2"/>
    <col min="8422" max="8422" width="11.140625" style="2" customWidth="1"/>
    <col min="8423" max="8423" width="69.7109375" style="2" customWidth="1"/>
    <col min="8424" max="8424" width="8.42578125" style="2" customWidth="1"/>
    <col min="8425" max="8425" width="12.7109375" style="2" customWidth="1"/>
    <col min="8426" max="8426" width="18.85546875" style="2" customWidth="1"/>
    <col min="8427" max="8427" width="23.42578125" style="2" customWidth="1"/>
    <col min="8428" max="8428" width="31" style="2" customWidth="1"/>
    <col min="8429" max="8429" width="32.28515625" style="2" customWidth="1"/>
    <col min="8430" max="8430" width="13.140625" style="2" bestFit="1" customWidth="1"/>
    <col min="8431" max="8431" width="18.28515625" style="2" customWidth="1"/>
    <col min="8432" max="8677" width="11.42578125" style="2"/>
    <col min="8678" max="8678" width="11.140625" style="2" customWidth="1"/>
    <col min="8679" max="8679" width="69.7109375" style="2" customWidth="1"/>
    <col min="8680" max="8680" width="8.42578125" style="2" customWidth="1"/>
    <col min="8681" max="8681" width="12.7109375" style="2" customWidth="1"/>
    <col min="8682" max="8682" width="18.85546875" style="2" customWidth="1"/>
    <col min="8683" max="8683" width="23.42578125" style="2" customWidth="1"/>
    <col min="8684" max="8684" width="31" style="2" customWidth="1"/>
    <col min="8685" max="8685" width="32.28515625" style="2" customWidth="1"/>
    <col min="8686" max="8686" width="13.140625" style="2" bestFit="1" customWidth="1"/>
    <col min="8687" max="8687" width="18.28515625" style="2" customWidth="1"/>
    <col min="8688" max="8933" width="11.42578125" style="2"/>
    <col min="8934" max="8934" width="11.140625" style="2" customWidth="1"/>
    <col min="8935" max="8935" width="69.7109375" style="2" customWidth="1"/>
    <col min="8936" max="8936" width="8.42578125" style="2" customWidth="1"/>
    <col min="8937" max="8937" width="12.7109375" style="2" customWidth="1"/>
    <col min="8938" max="8938" width="18.85546875" style="2" customWidth="1"/>
    <col min="8939" max="8939" width="23.42578125" style="2" customWidth="1"/>
    <col min="8940" max="8940" width="31" style="2" customWidth="1"/>
    <col min="8941" max="8941" width="32.28515625" style="2" customWidth="1"/>
    <col min="8942" max="8942" width="13.140625" style="2" bestFit="1" customWidth="1"/>
    <col min="8943" max="8943" width="18.28515625" style="2" customWidth="1"/>
    <col min="8944" max="9189" width="11.42578125" style="2"/>
    <col min="9190" max="9190" width="11.140625" style="2" customWidth="1"/>
    <col min="9191" max="9191" width="69.7109375" style="2" customWidth="1"/>
    <col min="9192" max="9192" width="8.42578125" style="2" customWidth="1"/>
    <col min="9193" max="9193" width="12.7109375" style="2" customWidth="1"/>
    <col min="9194" max="9194" width="18.85546875" style="2" customWidth="1"/>
    <col min="9195" max="9195" width="23.42578125" style="2" customWidth="1"/>
    <col min="9196" max="9196" width="31" style="2" customWidth="1"/>
    <col min="9197" max="9197" width="32.28515625" style="2" customWidth="1"/>
    <col min="9198" max="9198" width="13.140625" style="2" bestFit="1" customWidth="1"/>
    <col min="9199" max="9199" width="18.28515625" style="2" customWidth="1"/>
    <col min="9200" max="9445" width="11.42578125" style="2"/>
    <col min="9446" max="9446" width="11.140625" style="2" customWidth="1"/>
    <col min="9447" max="9447" width="69.7109375" style="2" customWidth="1"/>
    <col min="9448" max="9448" width="8.42578125" style="2" customWidth="1"/>
    <col min="9449" max="9449" width="12.7109375" style="2" customWidth="1"/>
    <col min="9450" max="9450" width="18.85546875" style="2" customWidth="1"/>
    <col min="9451" max="9451" width="23.42578125" style="2" customWidth="1"/>
    <col min="9452" max="9452" width="31" style="2" customWidth="1"/>
    <col min="9453" max="9453" width="32.28515625" style="2" customWidth="1"/>
    <col min="9454" max="9454" width="13.140625" style="2" bestFit="1" customWidth="1"/>
    <col min="9455" max="9455" width="18.28515625" style="2" customWidth="1"/>
    <col min="9456" max="9701" width="11.42578125" style="2"/>
    <col min="9702" max="9702" width="11.140625" style="2" customWidth="1"/>
    <col min="9703" max="9703" width="69.7109375" style="2" customWidth="1"/>
    <col min="9704" max="9704" width="8.42578125" style="2" customWidth="1"/>
    <col min="9705" max="9705" width="12.7109375" style="2" customWidth="1"/>
    <col min="9706" max="9706" width="18.85546875" style="2" customWidth="1"/>
    <col min="9707" max="9707" width="23.42578125" style="2" customWidth="1"/>
    <col min="9708" max="9708" width="31" style="2" customWidth="1"/>
    <col min="9709" max="9709" width="32.28515625" style="2" customWidth="1"/>
    <col min="9710" max="9710" width="13.140625" style="2" bestFit="1" customWidth="1"/>
    <col min="9711" max="9711" width="18.28515625" style="2" customWidth="1"/>
    <col min="9712" max="9957" width="11.42578125" style="2"/>
    <col min="9958" max="9958" width="11.140625" style="2" customWidth="1"/>
    <col min="9959" max="9959" width="69.7109375" style="2" customWidth="1"/>
    <col min="9960" max="9960" width="8.42578125" style="2" customWidth="1"/>
    <col min="9961" max="9961" width="12.7109375" style="2" customWidth="1"/>
    <col min="9962" max="9962" width="18.85546875" style="2" customWidth="1"/>
    <col min="9963" max="9963" width="23.42578125" style="2" customWidth="1"/>
    <col min="9964" max="9964" width="31" style="2" customWidth="1"/>
    <col min="9965" max="9965" width="32.28515625" style="2" customWidth="1"/>
    <col min="9966" max="9966" width="13.140625" style="2" bestFit="1" customWidth="1"/>
    <col min="9967" max="9967" width="18.28515625" style="2" customWidth="1"/>
    <col min="9968" max="10213" width="11.42578125" style="2"/>
    <col min="10214" max="10214" width="11.140625" style="2" customWidth="1"/>
    <col min="10215" max="10215" width="69.7109375" style="2" customWidth="1"/>
    <col min="10216" max="10216" width="8.42578125" style="2" customWidth="1"/>
    <col min="10217" max="10217" width="12.7109375" style="2" customWidth="1"/>
    <col min="10218" max="10218" width="18.85546875" style="2" customWidth="1"/>
    <col min="10219" max="10219" width="23.42578125" style="2" customWidth="1"/>
    <col min="10220" max="10220" width="31" style="2" customWidth="1"/>
    <col min="10221" max="10221" width="32.28515625" style="2" customWidth="1"/>
    <col min="10222" max="10222" width="13.140625" style="2" bestFit="1" customWidth="1"/>
    <col min="10223" max="10223" width="18.28515625" style="2" customWidth="1"/>
    <col min="10224" max="10469" width="11.42578125" style="2"/>
    <col min="10470" max="10470" width="11.140625" style="2" customWidth="1"/>
    <col min="10471" max="10471" width="69.7109375" style="2" customWidth="1"/>
    <col min="10472" max="10472" width="8.42578125" style="2" customWidth="1"/>
    <col min="10473" max="10473" width="12.7109375" style="2" customWidth="1"/>
    <col min="10474" max="10474" width="18.85546875" style="2" customWidth="1"/>
    <col min="10475" max="10475" width="23.42578125" style="2" customWidth="1"/>
    <col min="10476" max="10476" width="31" style="2" customWidth="1"/>
    <col min="10477" max="10477" width="32.28515625" style="2" customWidth="1"/>
    <col min="10478" max="10478" width="13.140625" style="2" bestFit="1" customWidth="1"/>
    <col min="10479" max="10479" width="18.28515625" style="2" customWidth="1"/>
    <col min="10480" max="10725" width="11.42578125" style="2"/>
    <col min="10726" max="10726" width="11.140625" style="2" customWidth="1"/>
    <col min="10727" max="10727" width="69.7109375" style="2" customWidth="1"/>
    <col min="10728" max="10728" width="8.42578125" style="2" customWidth="1"/>
    <col min="10729" max="10729" width="12.7109375" style="2" customWidth="1"/>
    <col min="10730" max="10730" width="18.85546875" style="2" customWidth="1"/>
    <col min="10731" max="10731" width="23.42578125" style="2" customWidth="1"/>
    <col min="10732" max="10732" width="31" style="2" customWidth="1"/>
    <col min="10733" max="10733" width="32.28515625" style="2" customWidth="1"/>
    <col min="10734" max="10734" width="13.140625" style="2" bestFit="1" customWidth="1"/>
    <col min="10735" max="10735" width="18.28515625" style="2" customWidth="1"/>
    <col min="10736" max="10981" width="11.42578125" style="2"/>
    <col min="10982" max="10982" width="11.140625" style="2" customWidth="1"/>
    <col min="10983" max="10983" width="69.7109375" style="2" customWidth="1"/>
    <col min="10984" max="10984" width="8.42578125" style="2" customWidth="1"/>
    <col min="10985" max="10985" width="12.7109375" style="2" customWidth="1"/>
    <col min="10986" max="10986" width="18.85546875" style="2" customWidth="1"/>
    <col min="10987" max="10987" width="23.42578125" style="2" customWidth="1"/>
    <col min="10988" max="10988" width="31" style="2" customWidth="1"/>
    <col min="10989" max="10989" width="32.28515625" style="2" customWidth="1"/>
    <col min="10990" max="10990" width="13.140625" style="2" bestFit="1" customWidth="1"/>
    <col min="10991" max="10991" width="18.28515625" style="2" customWidth="1"/>
    <col min="10992" max="11237" width="11.42578125" style="2"/>
    <col min="11238" max="11238" width="11.140625" style="2" customWidth="1"/>
    <col min="11239" max="11239" width="69.7109375" style="2" customWidth="1"/>
    <col min="11240" max="11240" width="8.42578125" style="2" customWidth="1"/>
    <col min="11241" max="11241" width="12.7109375" style="2" customWidth="1"/>
    <col min="11242" max="11242" width="18.85546875" style="2" customWidth="1"/>
    <col min="11243" max="11243" width="23.42578125" style="2" customWidth="1"/>
    <col min="11244" max="11244" width="31" style="2" customWidth="1"/>
    <col min="11245" max="11245" width="32.28515625" style="2" customWidth="1"/>
    <col min="11246" max="11246" width="13.140625" style="2" bestFit="1" customWidth="1"/>
    <col min="11247" max="11247" width="18.28515625" style="2" customWidth="1"/>
    <col min="11248" max="11493" width="11.42578125" style="2"/>
    <col min="11494" max="11494" width="11.140625" style="2" customWidth="1"/>
    <col min="11495" max="11495" width="69.7109375" style="2" customWidth="1"/>
    <col min="11496" max="11496" width="8.42578125" style="2" customWidth="1"/>
    <col min="11497" max="11497" width="12.7109375" style="2" customWidth="1"/>
    <col min="11498" max="11498" width="18.85546875" style="2" customWidth="1"/>
    <col min="11499" max="11499" width="23.42578125" style="2" customWidth="1"/>
    <col min="11500" max="11500" width="31" style="2" customWidth="1"/>
    <col min="11501" max="11501" width="32.28515625" style="2" customWidth="1"/>
    <col min="11502" max="11502" width="13.140625" style="2" bestFit="1" customWidth="1"/>
    <col min="11503" max="11503" width="18.28515625" style="2" customWidth="1"/>
    <col min="11504" max="11749" width="11.42578125" style="2"/>
    <col min="11750" max="11750" width="11.140625" style="2" customWidth="1"/>
    <col min="11751" max="11751" width="69.7109375" style="2" customWidth="1"/>
    <col min="11752" max="11752" width="8.42578125" style="2" customWidth="1"/>
    <col min="11753" max="11753" width="12.7109375" style="2" customWidth="1"/>
    <col min="11754" max="11754" width="18.85546875" style="2" customWidth="1"/>
    <col min="11755" max="11755" width="23.42578125" style="2" customWidth="1"/>
    <col min="11756" max="11756" width="31" style="2" customWidth="1"/>
    <col min="11757" max="11757" width="32.28515625" style="2" customWidth="1"/>
    <col min="11758" max="11758" width="13.140625" style="2" bestFit="1" customWidth="1"/>
    <col min="11759" max="11759" width="18.28515625" style="2" customWidth="1"/>
    <col min="11760" max="12005" width="11.42578125" style="2"/>
    <col min="12006" max="12006" width="11.140625" style="2" customWidth="1"/>
    <col min="12007" max="12007" width="69.7109375" style="2" customWidth="1"/>
    <col min="12008" max="12008" width="8.42578125" style="2" customWidth="1"/>
    <col min="12009" max="12009" width="12.7109375" style="2" customWidth="1"/>
    <col min="12010" max="12010" width="18.85546875" style="2" customWidth="1"/>
    <col min="12011" max="12011" width="23.42578125" style="2" customWidth="1"/>
    <col min="12012" max="12012" width="31" style="2" customWidth="1"/>
    <col min="12013" max="12013" width="32.28515625" style="2" customWidth="1"/>
    <col min="12014" max="12014" width="13.140625" style="2" bestFit="1" customWidth="1"/>
    <col min="12015" max="12015" width="18.28515625" style="2" customWidth="1"/>
    <col min="12016" max="12261" width="11.42578125" style="2"/>
    <col min="12262" max="12262" width="11.140625" style="2" customWidth="1"/>
    <col min="12263" max="12263" width="69.7109375" style="2" customWidth="1"/>
    <col min="12264" max="12264" width="8.42578125" style="2" customWidth="1"/>
    <col min="12265" max="12265" width="12.7109375" style="2" customWidth="1"/>
    <col min="12266" max="12266" width="18.85546875" style="2" customWidth="1"/>
    <col min="12267" max="12267" width="23.42578125" style="2" customWidth="1"/>
    <col min="12268" max="12268" width="31" style="2" customWidth="1"/>
    <col min="12269" max="12269" width="32.28515625" style="2" customWidth="1"/>
    <col min="12270" max="12270" width="13.140625" style="2" bestFit="1" customWidth="1"/>
    <col min="12271" max="12271" width="18.28515625" style="2" customWidth="1"/>
    <col min="12272" max="12517" width="11.42578125" style="2"/>
    <col min="12518" max="12518" width="11.140625" style="2" customWidth="1"/>
    <col min="12519" max="12519" width="69.7109375" style="2" customWidth="1"/>
    <col min="12520" max="12520" width="8.42578125" style="2" customWidth="1"/>
    <col min="12521" max="12521" width="12.7109375" style="2" customWidth="1"/>
    <col min="12522" max="12522" width="18.85546875" style="2" customWidth="1"/>
    <col min="12523" max="12523" width="23.42578125" style="2" customWidth="1"/>
    <col min="12524" max="12524" width="31" style="2" customWidth="1"/>
    <col min="12525" max="12525" width="32.28515625" style="2" customWidth="1"/>
    <col min="12526" max="12526" width="13.140625" style="2" bestFit="1" customWidth="1"/>
    <col min="12527" max="12527" width="18.28515625" style="2" customWidth="1"/>
    <col min="12528" max="12773" width="11.42578125" style="2"/>
    <col min="12774" max="12774" width="11.140625" style="2" customWidth="1"/>
    <col min="12775" max="12775" width="69.7109375" style="2" customWidth="1"/>
    <col min="12776" max="12776" width="8.42578125" style="2" customWidth="1"/>
    <col min="12777" max="12777" width="12.7109375" style="2" customWidth="1"/>
    <col min="12778" max="12778" width="18.85546875" style="2" customWidth="1"/>
    <col min="12779" max="12779" width="23.42578125" style="2" customWidth="1"/>
    <col min="12780" max="12780" width="31" style="2" customWidth="1"/>
    <col min="12781" max="12781" width="32.28515625" style="2" customWidth="1"/>
    <col min="12782" max="12782" width="13.140625" style="2" bestFit="1" customWidth="1"/>
    <col min="12783" max="12783" width="18.28515625" style="2" customWidth="1"/>
    <col min="12784" max="13029" width="11.42578125" style="2"/>
    <col min="13030" max="13030" width="11.140625" style="2" customWidth="1"/>
    <col min="13031" max="13031" width="69.7109375" style="2" customWidth="1"/>
    <col min="13032" max="13032" width="8.42578125" style="2" customWidth="1"/>
    <col min="13033" max="13033" width="12.7109375" style="2" customWidth="1"/>
    <col min="13034" max="13034" width="18.85546875" style="2" customWidth="1"/>
    <col min="13035" max="13035" width="23.42578125" style="2" customWidth="1"/>
    <col min="13036" max="13036" width="31" style="2" customWidth="1"/>
    <col min="13037" max="13037" width="32.28515625" style="2" customWidth="1"/>
    <col min="13038" max="13038" width="13.140625" style="2" bestFit="1" customWidth="1"/>
    <col min="13039" max="13039" width="18.28515625" style="2" customWidth="1"/>
    <col min="13040" max="13285" width="11.42578125" style="2"/>
    <col min="13286" max="13286" width="11.140625" style="2" customWidth="1"/>
    <col min="13287" max="13287" width="69.7109375" style="2" customWidth="1"/>
    <col min="13288" max="13288" width="8.42578125" style="2" customWidth="1"/>
    <col min="13289" max="13289" width="12.7109375" style="2" customWidth="1"/>
    <col min="13290" max="13290" width="18.85546875" style="2" customWidth="1"/>
    <col min="13291" max="13291" width="23.42578125" style="2" customWidth="1"/>
    <col min="13292" max="13292" width="31" style="2" customWidth="1"/>
    <col min="13293" max="13293" width="32.28515625" style="2" customWidth="1"/>
    <col min="13294" max="13294" width="13.140625" style="2" bestFit="1" customWidth="1"/>
    <col min="13295" max="13295" width="18.28515625" style="2" customWidth="1"/>
    <col min="13296" max="13541" width="11.42578125" style="2"/>
    <col min="13542" max="13542" width="11.140625" style="2" customWidth="1"/>
    <col min="13543" max="13543" width="69.7109375" style="2" customWidth="1"/>
    <col min="13544" max="13544" width="8.42578125" style="2" customWidth="1"/>
    <col min="13545" max="13545" width="12.7109375" style="2" customWidth="1"/>
    <col min="13546" max="13546" width="18.85546875" style="2" customWidth="1"/>
    <col min="13547" max="13547" width="23.42578125" style="2" customWidth="1"/>
    <col min="13548" max="13548" width="31" style="2" customWidth="1"/>
    <col min="13549" max="13549" width="32.28515625" style="2" customWidth="1"/>
    <col min="13550" max="13550" width="13.140625" style="2" bestFit="1" customWidth="1"/>
    <col min="13551" max="13551" width="18.28515625" style="2" customWidth="1"/>
    <col min="13552" max="13797" width="11.42578125" style="2"/>
    <col min="13798" max="13798" width="11.140625" style="2" customWidth="1"/>
    <col min="13799" max="13799" width="69.7109375" style="2" customWidth="1"/>
    <col min="13800" max="13800" width="8.42578125" style="2" customWidth="1"/>
    <col min="13801" max="13801" width="12.7109375" style="2" customWidth="1"/>
    <col min="13802" max="13802" width="18.85546875" style="2" customWidth="1"/>
    <col min="13803" max="13803" width="23.42578125" style="2" customWidth="1"/>
    <col min="13804" max="13804" width="31" style="2" customWidth="1"/>
    <col min="13805" max="13805" width="32.28515625" style="2" customWidth="1"/>
    <col min="13806" max="13806" width="13.140625" style="2" bestFit="1" customWidth="1"/>
    <col min="13807" max="13807" width="18.28515625" style="2" customWidth="1"/>
    <col min="13808" max="14053" width="11.42578125" style="2"/>
    <col min="14054" max="14054" width="11.140625" style="2" customWidth="1"/>
    <col min="14055" max="14055" width="69.7109375" style="2" customWidth="1"/>
    <col min="14056" max="14056" width="8.42578125" style="2" customWidth="1"/>
    <col min="14057" max="14057" width="12.7109375" style="2" customWidth="1"/>
    <col min="14058" max="14058" width="18.85546875" style="2" customWidth="1"/>
    <col min="14059" max="14059" width="23.42578125" style="2" customWidth="1"/>
    <col min="14060" max="14060" width="31" style="2" customWidth="1"/>
    <col min="14061" max="14061" width="32.28515625" style="2" customWidth="1"/>
    <col min="14062" max="14062" width="13.140625" style="2" bestFit="1" customWidth="1"/>
    <col min="14063" max="14063" width="18.28515625" style="2" customWidth="1"/>
    <col min="14064" max="14309" width="11.42578125" style="2"/>
    <col min="14310" max="14310" width="11.140625" style="2" customWidth="1"/>
    <col min="14311" max="14311" width="69.7109375" style="2" customWidth="1"/>
    <col min="14312" max="14312" width="8.42578125" style="2" customWidth="1"/>
    <col min="14313" max="14313" width="12.7109375" style="2" customWidth="1"/>
    <col min="14314" max="14314" width="18.85546875" style="2" customWidth="1"/>
    <col min="14315" max="14315" width="23.42578125" style="2" customWidth="1"/>
    <col min="14316" max="14316" width="31" style="2" customWidth="1"/>
    <col min="14317" max="14317" width="32.28515625" style="2" customWidth="1"/>
    <col min="14318" max="14318" width="13.140625" style="2" bestFit="1" customWidth="1"/>
    <col min="14319" max="14319" width="18.28515625" style="2" customWidth="1"/>
    <col min="14320" max="14565" width="11.42578125" style="2"/>
    <col min="14566" max="14566" width="11.140625" style="2" customWidth="1"/>
    <col min="14567" max="14567" width="69.7109375" style="2" customWidth="1"/>
    <col min="14568" max="14568" width="8.42578125" style="2" customWidth="1"/>
    <col min="14569" max="14569" width="12.7109375" style="2" customWidth="1"/>
    <col min="14570" max="14570" width="18.85546875" style="2" customWidth="1"/>
    <col min="14571" max="14571" width="23.42578125" style="2" customWidth="1"/>
    <col min="14572" max="14572" width="31" style="2" customWidth="1"/>
    <col min="14573" max="14573" width="32.28515625" style="2" customWidth="1"/>
    <col min="14574" max="14574" width="13.140625" style="2" bestFit="1" customWidth="1"/>
    <col min="14575" max="14575" width="18.28515625" style="2" customWidth="1"/>
    <col min="14576" max="14821" width="11.42578125" style="2"/>
    <col min="14822" max="14822" width="11.140625" style="2" customWidth="1"/>
    <col min="14823" max="14823" width="69.7109375" style="2" customWidth="1"/>
    <col min="14824" max="14824" width="8.42578125" style="2" customWidth="1"/>
    <col min="14825" max="14825" width="12.7109375" style="2" customWidth="1"/>
    <col min="14826" max="14826" width="18.85546875" style="2" customWidth="1"/>
    <col min="14827" max="14827" width="23.42578125" style="2" customWidth="1"/>
    <col min="14828" max="14828" width="31" style="2" customWidth="1"/>
    <col min="14829" max="14829" width="32.28515625" style="2" customWidth="1"/>
    <col min="14830" max="14830" width="13.140625" style="2" bestFit="1" customWidth="1"/>
    <col min="14831" max="14831" width="18.28515625" style="2" customWidth="1"/>
    <col min="14832" max="15077" width="11.42578125" style="2"/>
    <col min="15078" max="15078" width="11.140625" style="2" customWidth="1"/>
    <col min="15079" max="15079" width="69.7109375" style="2" customWidth="1"/>
    <col min="15080" max="15080" width="8.42578125" style="2" customWidth="1"/>
    <col min="15081" max="15081" width="12.7109375" style="2" customWidth="1"/>
    <col min="15082" max="15082" width="18.85546875" style="2" customWidth="1"/>
    <col min="15083" max="15083" width="23.42578125" style="2" customWidth="1"/>
    <col min="15084" max="15084" width="31" style="2" customWidth="1"/>
    <col min="15085" max="15085" width="32.28515625" style="2" customWidth="1"/>
    <col min="15086" max="15086" width="13.140625" style="2" bestFit="1" customWidth="1"/>
    <col min="15087" max="15087" width="18.28515625" style="2" customWidth="1"/>
    <col min="15088" max="15333" width="11.42578125" style="2"/>
    <col min="15334" max="15334" width="11.140625" style="2" customWidth="1"/>
    <col min="15335" max="15335" width="69.7109375" style="2" customWidth="1"/>
    <col min="15336" max="15336" width="8.42578125" style="2" customWidth="1"/>
    <col min="15337" max="15337" width="12.7109375" style="2" customWidth="1"/>
    <col min="15338" max="15338" width="18.85546875" style="2" customWidth="1"/>
    <col min="15339" max="15339" width="23.42578125" style="2" customWidth="1"/>
    <col min="15340" max="15340" width="31" style="2" customWidth="1"/>
    <col min="15341" max="15341" width="32.28515625" style="2" customWidth="1"/>
    <col min="15342" max="15342" width="13.140625" style="2" bestFit="1" customWidth="1"/>
    <col min="15343" max="15343" width="18.28515625" style="2" customWidth="1"/>
    <col min="15344" max="15589" width="11.42578125" style="2"/>
    <col min="15590" max="15590" width="11.140625" style="2" customWidth="1"/>
    <col min="15591" max="15591" width="69.7109375" style="2" customWidth="1"/>
    <col min="15592" max="15592" width="8.42578125" style="2" customWidth="1"/>
    <col min="15593" max="15593" width="12.7109375" style="2" customWidth="1"/>
    <col min="15594" max="15594" width="18.85546875" style="2" customWidth="1"/>
    <col min="15595" max="15595" width="23.42578125" style="2" customWidth="1"/>
    <col min="15596" max="15596" width="31" style="2" customWidth="1"/>
    <col min="15597" max="15597" width="32.28515625" style="2" customWidth="1"/>
    <col min="15598" max="15598" width="13.140625" style="2" bestFit="1" customWidth="1"/>
    <col min="15599" max="15599" width="18.28515625" style="2" customWidth="1"/>
    <col min="15600" max="15845" width="11.42578125" style="2"/>
    <col min="15846" max="15846" width="11.140625" style="2" customWidth="1"/>
    <col min="15847" max="15847" width="69.7109375" style="2" customWidth="1"/>
    <col min="15848" max="15848" width="8.42578125" style="2" customWidth="1"/>
    <col min="15849" max="15849" width="12.7109375" style="2" customWidth="1"/>
    <col min="15850" max="15850" width="18.85546875" style="2" customWidth="1"/>
    <col min="15851" max="15851" width="23.42578125" style="2" customWidth="1"/>
    <col min="15852" max="15852" width="31" style="2" customWidth="1"/>
    <col min="15853" max="15853" width="32.28515625" style="2" customWidth="1"/>
    <col min="15854" max="15854" width="13.140625" style="2" bestFit="1" customWidth="1"/>
    <col min="15855" max="15855" width="18.28515625" style="2" customWidth="1"/>
    <col min="15856" max="16101" width="11.42578125" style="2"/>
    <col min="16102" max="16102" width="11.140625" style="2" customWidth="1"/>
    <col min="16103" max="16103" width="69.7109375" style="2" customWidth="1"/>
    <col min="16104" max="16104" width="8.42578125" style="2" customWidth="1"/>
    <col min="16105" max="16105" width="12.7109375" style="2" customWidth="1"/>
    <col min="16106" max="16106" width="18.85546875" style="2" customWidth="1"/>
    <col min="16107" max="16107" width="23.42578125" style="2" customWidth="1"/>
    <col min="16108" max="16108" width="31" style="2" customWidth="1"/>
    <col min="16109" max="16109" width="32.28515625" style="2" customWidth="1"/>
    <col min="16110" max="16110" width="13.140625" style="2" bestFit="1" customWidth="1"/>
    <col min="16111" max="16111" width="18.28515625" style="2" customWidth="1"/>
    <col min="16112" max="16384" width="11.42578125" style="2"/>
  </cols>
  <sheetData>
    <row r="1" spans="1:6" ht="3.75" customHeight="1" x14ac:dyDescent="0.25"/>
    <row r="2" spans="1:6" x14ac:dyDescent="0.25">
      <c r="E2" s="4"/>
    </row>
    <row r="3" spans="1:6" ht="18" x14ac:dyDescent="0.25">
      <c r="A3" s="113"/>
      <c r="B3" s="113"/>
      <c r="C3" s="113"/>
      <c r="D3" s="114"/>
      <c r="E3" s="113"/>
      <c r="F3" s="113"/>
    </row>
    <row r="4" spans="1:6" ht="18" x14ac:dyDescent="0.25">
      <c r="A4" s="113" t="s">
        <v>0</v>
      </c>
      <c r="B4" s="113"/>
      <c r="C4" s="113"/>
      <c r="D4" s="114"/>
      <c r="E4" s="113"/>
      <c r="F4" s="113"/>
    </row>
    <row r="5" spans="1:6" ht="18" x14ac:dyDescent="0.25">
      <c r="A5" s="113" t="s">
        <v>1</v>
      </c>
      <c r="B5" s="113"/>
      <c r="C5" s="113"/>
      <c r="D5" s="114"/>
      <c r="E5" s="113"/>
      <c r="F5" s="113"/>
    </row>
    <row r="6" spans="1:6" hidden="1" x14ac:dyDescent="0.25"/>
    <row r="7" spans="1:6" hidden="1" x14ac:dyDescent="0.2">
      <c r="B7" s="115"/>
      <c r="C7" s="115"/>
      <c r="D7" s="115"/>
      <c r="E7" s="115"/>
      <c r="F7" s="5"/>
    </row>
    <row r="8" spans="1:6" x14ac:dyDescent="0.25">
      <c r="B8" s="6"/>
      <c r="C8" s="6"/>
      <c r="E8" s="7"/>
      <c r="F8" s="8"/>
    </row>
    <row r="9" spans="1:6" ht="18" x14ac:dyDescent="0.25">
      <c r="E9" s="9" t="s">
        <v>2</v>
      </c>
      <c r="F9" s="10"/>
    </row>
    <row r="10" spans="1:6" ht="8.25" customHeight="1" x14ac:dyDescent="0.25">
      <c r="E10" s="9"/>
      <c r="F10" s="11"/>
    </row>
    <row r="11" spans="1:6" ht="37.5" customHeight="1" x14ac:dyDescent="0.2">
      <c r="B11" s="116" t="s">
        <v>431</v>
      </c>
      <c r="C11" s="116"/>
      <c r="D11" s="117"/>
      <c r="E11" s="116"/>
      <c r="F11" s="116"/>
    </row>
    <row r="12" spans="1:6" x14ac:dyDescent="0.2">
      <c r="A12" s="12" t="s">
        <v>3</v>
      </c>
      <c r="B12" s="111" t="s">
        <v>433</v>
      </c>
      <c r="C12" s="111"/>
      <c r="D12" s="112"/>
      <c r="E12" s="111"/>
      <c r="F12" s="111"/>
    </row>
    <row r="13" spans="1:6" ht="4.5" customHeight="1" thickBot="1" x14ac:dyDescent="0.3"/>
    <row r="14" spans="1:6" ht="13.5" thickBot="1" x14ac:dyDescent="0.25">
      <c r="A14" s="107" t="s">
        <v>4</v>
      </c>
      <c r="B14" s="108"/>
      <c r="C14" s="108"/>
      <c r="D14" s="108"/>
      <c r="E14" s="108"/>
      <c r="F14" s="109"/>
    </row>
    <row r="15" spans="1:6" ht="13.5" thickBot="1" x14ac:dyDescent="0.25">
      <c r="A15" s="13" t="s">
        <v>5</v>
      </c>
      <c r="B15" s="14" t="s">
        <v>6</v>
      </c>
      <c r="C15" s="14" t="s">
        <v>7</v>
      </c>
      <c r="D15" s="15" t="s">
        <v>8</v>
      </c>
      <c r="E15" s="14" t="s">
        <v>9</v>
      </c>
      <c r="F15" s="14" t="s">
        <v>10</v>
      </c>
    </row>
    <row r="16" spans="1:6" ht="13.5" thickBot="1" x14ac:dyDescent="0.25">
      <c r="A16" s="16"/>
      <c r="B16" s="17"/>
      <c r="C16" s="17"/>
      <c r="D16" s="18"/>
      <c r="E16" s="17"/>
      <c r="F16" s="19"/>
    </row>
    <row r="17" spans="1:6" s="20" customFormat="1" ht="18.75" thickBot="1" x14ac:dyDescent="0.3">
      <c r="A17" s="21" t="s">
        <v>11</v>
      </c>
      <c r="B17" s="22" t="s">
        <v>12</v>
      </c>
      <c r="C17" s="23"/>
      <c r="D17" s="24"/>
      <c r="E17" s="25"/>
      <c r="F17" s="26">
        <f>+F18+F43+F49+F68+F75+F99+F113+F186+F196+F201+F203+F212+F220+F242+F292+F295+F301+F308+F374+F386+F402+F404+F406</f>
        <v>0</v>
      </c>
    </row>
    <row r="18" spans="1:6" s="20" customFormat="1" ht="18.75" thickBot="1" x14ac:dyDescent="0.3">
      <c r="A18" s="27" t="s">
        <v>13</v>
      </c>
      <c r="B18" s="28" t="s">
        <v>14</v>
      </c>
      <c r="C18" s="29"/>
      <c r="D18" s="30"/>
      <c r="E18" s="31"/>
      <c r="F18" s="32">
        <f>+F19+F25+F27+F29+F35+F39</f>
        <v>0</v>
      </c>
    </row>
    <row r="19" spans="1:6" s="20" customFormat="1" ht="19.5" customHeight="1" thickBot="1" x14ac:dyDescent="0.3">
      <c r="A19" s="33" t="s">
        <v>15</v>
      </c>
      <c r="B19" s="105" t="s">
        <v>16</v>
      </c>
      <c r="C19" s="105"/>
      <c r="D19" s="105"/>
      <c r="E19" s="105"/>
      <c r="F19" s="34">
        <f>+F20+F21+F22+F23+F24</f>
        <v>0</v>
      </c>
    </row>
    <row r="20" spans="1:6" s="41" customFormat="1" ht="57" x14ac:dyDescent="0.2">
      <c r="A20" s="35">
        <v>1.0117</v>
      </c>
      <c r="B20" s="36" t="s">
        <v>17</v>
      </c>
      <c r="C20" s="37" t="s">
        <v>18</v>
      </c>
      <c r="D20" s="38">
        <v>6500</v>
      </c>
      <c r="E20" s="39"/>
      <c r="F20" s="40">
        <f>ROUND(+D20*E20,2)</f>
        <v>0</v>
      </c>
    </row>
    <row r="21" spans="1:6" s="41" customFormat="1" ht="71.25" x14ac:dyDescent="0.2">
      <c r="A21" s="42">
        <v>1.0015000000000001</v>
      </c>
      <c r="B21" s="43" t="s">
        <v>19</v>
      </c>
      <c r="C21" s="44" t="s">
        <v>20</v>
      </c>
      <c r="D21" s="45">
        <v>400</v>
      </c>
      <c r="E21" s="46"/>
      <c r="F21" s="47">
        <f t="shared" ref="F21:F74" si="0">ROUND(+D21*E21,2)</f>
        <v>0</v>
      </c>
    </row>
    <row r="22" spans="1:6" s="41" customFormat="1" ht="71.25" x14ac:dyDescent="0.2">
      <c r="A22" s="42">
        <v>1.0004</v>
      </c>
      <c r="B22" s="43" t="s">
        <v>21</v>
      </c>
      <c r="C22" s="44" t="s">
        <v>20</v>
      </c>
      <c r="D22" s="45">
        <v>598.92999999999995</v>
      </c>
      <c r="E22" s="46"/>
      <c r="F22" s="47">
        <f t="shared" si="0"/>
        <v>0</v>
      </c>
    </row>
    <row r="23" spans="1:6" s="41" customFormat="1" ht="66" customHeight="1" x14ac:dyDescent="0.2">
      <c r="A23" s="42" t="s">
        <v>22</v>
      </c>
      <c r="B23" s="43" t="s">
        <v>23</v>
      </c>
      <c r="C23" s="44" t="s">
        <v>18</v>
      </c>
      <c r="D23" s="45">
        <v>209.43</v>
      </c>
      <c r="E23" s="46"/>
      <c r="F23" s="47">
        <f t="shared" si="0"/>
        <v>0</v>
      </c>
    </row>
    <row r="24" spans="1:6" s="41" customFormat="1" ht="48" customHeight="1" thickBot="1" x14ac:dyDescent="0.25">
      <c r="A24" s="48">
        <v>1.0166999999999999</v>
      </c>
      <c r="B24" s="49" t="s">
        <v>24</v>
      </c>
      <c r="C24" s="50" t="s">
        <v>18</v>
      </c>
      <c r="D24" s="51">
        <v>308.8</v>
      </c>
      <c r="E24" s="52"/>
      <c r="F24" s="53">
        <f t="shared" si="0"/>
        <v>0</v>
      </c>
    </row>
    <row r="25" spans="1:6" s="41" customFormat="1" ht="18.75" thickBot="1" x14ac:dyDescent="0.3">
      <c r="A25" s="33" t="s">
        <v>25</v>
      </c>
      <c r="B25" s="105" t="s">
        <v>26</v>
      </c>
      <c r="C25" s="105"/>
      <c r="D25" s="105"/>
      <c r="E25" s="105"/>
      <c r="F25" s="34">
        <f>+F26</f>
        <v>0</v>
      </c>
    </row>
    <row r="26" spans="1:6" s="41" customFormat="1" ht="57.75" thickBot="1" x14ac:dyDescent="0.25">
      <c r="A26" s="42">
        <v>1.0356000000000001</v>
      </c>
      <c r="B26" s="43" t="s">
        <v>27</v>
      </c>
      <c r="C26" s="44" t="s">
        <v>28</v>
      </c>
      <c r="D26" s="45">
        <v>57</v>
      </c>
      <c r="E26" s="46"/>
      <c r="F26" s="47">
        <f t="shared" si="0"/>
        <v>0</v>
      </c>
    </row>
    <row r="27" spans="1:6" s="41" customFormat="1" ht="18.75" thickBot="1" x14ac:dyDescent="0.3">
      <c r="A27" s="33" t="s">
        <v>29</v>
      </c>
      <c r="B27" s="105" t="s">
        <v>30</v>
      </c>
      <c r="C27" s="105" t="s">
        <v>31</v>
      </c>
      <c r="D27" s="105" t="s">
        <v>31</v>
      </c>
      <c r="E27" s="105" t="s">
        <v>31</v>
      </c>
      <c r="F27" s="34">
        <f>+F28</f>
        <v>0</v>
      </c>
    </row>
    <row r="28" spans="1:6" s="41" customFormat="1" ht="72" thickBot="1" x14ac:dyDescent="0.25">
      <c r="A28" s="54">
        <v>1.0302</v>
      </c>
      <c r="B28" s="55" t="s">
        <v>32</v>
      </c>
      <c r="C28" s="56" t="s">
        <v>28</v>
      </c>
      <c r="D28" s="57">
        <v>1</v>
      </c>
      <c r="E28" s="58"/>
      <c r="F28" s="59">
        <f t="shared" si="0"/>
        <v>0</v>
      </c>
    </row>
    <row r="29" spans="1:6" s="41" customFormat="1" ht="18.75" thickBot="1" x14ac:dyDescent="0.3">
      <c r="A29" s="33" t="s">
        <v>33</v>
      </c>
      <c r="B29" s="105" t="s">
        <v>34</v>
      </c>
      <c r="C29" s="105" t="s">
        <v>31</v>
      </c>
      <c r="D29" s="105" t="s">
        <v>31</v>
      </c>
      <c r="E29" s="105" t="s">
        <v>31</v>
      </c>
      <c r="F29" s="34">
        <f>+F30+F31+F32+F33+F34</f>
        <v>0</v>
      </c>
    </row>
    <row r="30" spans="1:6" s="41" customFormat="1" ht="42.75" x14ac:dyDescent="0.2">
      <c r="A30" s="54">
        <v>1.0137</v>
      </c>
      <c r="B30" s="55" t="s">
        <v>35</v>
      </c>
      <c r="C30" s="56" t="s">
        <v>28</v>
      </c>
      <c r="D30" s="57">
        <v>47</v>
      </c>
      <c r="E30" s="58"/>
      <c r="F30" s="59">
        <f t="shared" si="0"/>
        <v>0</v>
      </c>
    </row>
    <row r="31" spans="1:6" s="41" customFormat="1" ht="80.25" customHeight="1" x14ac:dyDescent="0.2">
      <c r="A31" s="42">
        <v>1.0196000000000001</v>
      </c>
      <c r="B31" s="43" t="s">
        <v>36</v>
      </c>
      <c r="C31" s="44" t="s">
        <v>28</v>
      </c>
      <c r="D31" s="45">
        <v>1</v>
      </c>
      <c r="E31" s="46"/>
      <c r="F31" s="47">
        <f t="shared" si="0"/>
        <v>0</v>
      </c>
    </row>
    <row r="32" spans="1:6" s="41" customFormat="1" ht="57.75" customHeight="1" x14ac:dyDescent="0.2">
      <c r="A32" s="42">
        <v>1.0197000000000001</v>
      </c>
      <c r="B32" s="43" t="s">
        <v>37</v>
      </c>
      <c r="C32" s="44" t="s">
        <v>18</v>
      </c>
      <c r="D32" s="45">
        <v>105.52</v>
      </c>
      <c r="E32" s="46"/>
      <c r="F32" s="47">
        <f t="shared" si="0"/>
        <v>0</v>
      </c>
    </row>
    <row r="33" spans="1:6" s="41" customFormat="1" ht="57" customHeight="1" x14ac:dyDescent="0.2">
      <c r="A33" s="42">
        <v>1.0198</v>
      </c>
      <c r="B33" s="43" t="s">
        <v>38</v>
      </c>
      <c r="C33" s="44" t="s">
        <v>18</v>
      </c>
      <c r="D33" s="45">
        <v>11.06</v>
      </c>
      <c r="E33" s="46"/>
      <c r="F33" s="47">
        <f t="shared" si="0"/>
        <v>0</v>
      </c>
    </row>
    <row r="34" spans="1:6" s="41" customFormat="1" ht="71.25" customHeight="1" thickBot="1" x14ac:dyDescent="0.25">
      <c r="A34" s="42">
        <v>1.0204</v>
      </c>
      <c r="B34" s="43" t="s">
        <v>39</v>
      </c>
      <c r="C34" s="44" t="s">
        <v>28</v>
      </c>
      <c r="D34" s="45">
        <v>1</v>
      </c>
      <c r="E34" s="46"/>
      <c r="F34" s="47">
        <f t="shared" si="0"/>
        <v>0</v>
      </c>
    </row>
    <row r="35" spans="1:6" s="41" customFormat="1" ht="18.75" thickBot="1" x14ac:dyDescent="0.3">
      <c r="A35" s="33" t="s">
        <v>40</v>
      </c>
      <c r="B35" s="105" t="s">
        <v>41</v>
      </c>
      <c r="C35" s="105" t="s">
        <v>31</v>
      </c>
      <c r="D35" s="105" t="s">
        <v>31</v>
      </c>
      <c r="E35" s="105" t="s">
        <v>31</v>
      </c>
      <c r="F35" s="34">
        <f>+F36+F37+F38</f>
        <v>0</v>
      </c>
    </row>
    <row r="36" spans="1:6" s="41" customFormat="1" ht="57" x14ac:dyDescent="0.2">
      <c r="A36" s="54">
        <v>1.0199</v>
      </c>
      <c r="B36" s="55" t="s">
        <v>42</v>
      </c>
      <c r="C36" s="56" t="s">
        <v>18</v>
      </c>
      <c r="D36" s="57">
        <v>611.14</v>
      </c>
      <c r="E36" s="58"/>
      <c r="F36" s="59">
        <f t="shared" si="0"/>
        <v>0</v>
      </c>
    </row>
    <row r="37" spans="1:6" s="41" customFormat="1" ht="57" x14ac:dyDescent="0.2">
      <c r="A37" s="42">
        <v>1.02</v>
      </c>
      <c r="B37" s="43" t="s">
        <v>43</v>
      </c>
      <c r="C37" s="44" t="s">
        <v>18</v>
      </c>
      <c r="D37" s="45">
        <v>9.06</v>
      </c>
      <c r="E37" s="46"/>
      <c r="F37" s="47">
        <f t="shared" si="0"/>
        <v>0</v>
      </c>
    </row>
    <row r="38" spans="1:6" s="41" customFormat="1" ht="57.75" thickBot="1" x14ac:dyDescent="0.25">
      <c r="A38" s="42">
        <v>1.0201</v>
      </c>
      <c r="B38" s="43" t="s">
        <v>44</v>
      </c>
      <c r="C38" s="44" t="s">
        <v>28</v>
      </c>
      <c r="D38" s="45">
        <v>1</v>
      </c>
      <c r="E38" s="46"/>
      <c r="F38" s="47">
        <f t="shared" si="0"/>
        <v>0</v>
      </c>
    </row>
    <row r="39" spans="1:6" s="41" customFormat="1" ht="18.75" thickBot="1" x14ac:dyDescent="0.3">
      <c r="A39" s="33" t="s">
        <v>45</v>
      </c>
      <c r="B39" s="105" t="s">
        <v>46</v>
      </c>
      <c r="C39" s="105" t="s">
        <v>31</v>
      </c>
      <c r="D39" s="105" t="s">
        <v>31</v>
      </c>
      <c r="E39" s="105" t="s">
        <v>31</v>
      </c>
      <c r="F39" s="34">
        <f>+F40+F41+F42</f>
        <v>0</v>
      </c>
    </row>
    <row r="40" spans="1:6" s="41" customFormat="1" ht="42.75" x14ac:dyDescent="0.2">
      <c r="A40" s="54">
        <v>1.0202</v>
      </c>
      <c r="B40" s="55" t="s">
        <v>47</v>
      </c>
      <c r="C40" s="56" t="s">
        <v>28</v>
      </c>
      <c r="D40" s="57">
        <v>53</v>
      </c>
      <c r="E40" s="58"/>
      <c r="F40" s="59">
        <f t="shared" si="0"/>
        <v>0</v>
      </c>
    </row>
    <row r="41" spans="1:6" s="41" customFormat="1" ht="54.75" customHeight="1" x14ac:dyDescent="0.2">
      <c r="A41" s="42">
        <v>1.0203</v>
      </c>
      <c r="B41" s="43" t="s">
        <v>48</v>
      </c>
      <c r="C41" s="44" t="s">
        <v>28</v>
      </c>
      <c r="D41" s="45">
        <v>10</v>
      </c>
      <c r="E41" s="46"/>
      <c r="F41" s="47">
        <f t="shared" si="0"/>
        <v>0</v>
      </c>
    </row>
    <row r="42" spans="1:6" s="41" customFormat="1" ht="72" thickBot="1" x14ac:dyDescent="0.25">
      <c r="A42" s="42">
        <v>1.0205</v>
      </c>
      <c r="B42" s="43" t="s">
        <v>49</v>
      </c>
      <c r="C42" s="44" t="s">
        <v>28</v>
      </c>
      <c r="D42" s="45">
        <v>3</v>
      </c>
      <c r="E42" s="46"/>
      <c r="F42" s="47">
        <f t="shared" si="0"/>
        <v>0</v>
      </c>
    </row>
    <row r="43" spans="1:6" s="41" customFormat="1" ht="18.75" thickBot="1" x14ac:dyDescent="0.3">
      <c r="A43" s="27" t="s">
        <v>50</v>
      </c>
      <c r="B43" s="60" t="s">
        <v>16</v>
      </c>
      <c r="C43" s="29" t="s">
        <v>31</v>
      </c>
      <c r="D43" s="30" t="s">
        <v>31</v>
      </c>
      <c r="E43" s="31" t="s">
        <v>31</v>
      </c>
      <c r="F43" s="32">
        <f>+F44+F45+F46+F47+F48</f>
        <v>0</v>
      </c>
    </row>
    <row r="44" spans="1:6" s="41" customFormat="1" ht="75" customHeight="1" x14ac:dyDescent="0.2">
      <c r="A44" s="54">
        <v>3.0007999999999999</v>
      </c>
      <c r="B44" s="55" t="s">
        <v>51</v>
      </c>
      <c r="C44" s="56" t="s">
        <v>18</v>
      </c>
      <c r="D44" s="57">
        <v>29.72</v>
      </c>
      <c r="E44" s="58"/>
      <c r="F44" s="59">
        <f t="shared" si="0"/>
        <v>0</v>
      </c>
    </row>
    <row r="45" spans="1:6" s="41" customFormat="1" ht="71.25" x14ac:dyDescent="0.2">
      <c r="A45" s="42">
        <v>3.0323000000000002</v>
      </c>
      <c r="B45" s="43" t="s">
        <v>52</v>
      </c>
      <c r="C45" s="44" t="s">
        <v>28</v>
      </c>
      <c r="D45" s="45">
        <v>4</v>
      </c>
      <c r="E45" s="46"/>
      <c r="F45" s="47">
        <f t="shared" si="0"/>
        <v>0</v>
      </c>
    </row>
    <row r="46" spans="1:6" s="41" customFormat="1" ht="114" x14ac:dyDescent="0.2">
      <c r="A46" s="42">
        <v>3.0668000000000002</v>
      </c>
      <c r="B46" s="43" t="s">
        <v>53</v>
      </c>
      <c r="C46" s="44" t="s">
        <v>28</v>
      </c>
      <c r="D46" s="45">
        <v>7</v>
      </c>
      <c r="E46" s="46"/>
      <c r="F46" s="47">
        <f t="shared" si="0"/>
        <v>0</v>
      </c>
    </row>
    <row r="47" spans="1:6" s="41" customFormat="1" ht="99.75" x14ac:dyDescent="0.2">
      <c r="A47" s="42">
        <v>3.0669</v>
      </c>
      <c r="B47" s="43" t="s">
        <v>54</v>
      </c>
      <c r="C47" s="44" t="s">
        <v>28</v>
      </c>
      <c r="D47" s="45">
        <v>2</v>
      </c>
      <c r="E47" s="46"/>
      <c r="F47" s="47">
        <f t="shared" si="0"/>
        <v>0</v>
      </c>
    </row>
    <row r="48" spans="1:6" s="41" customFormat="1" ht="328.5" thickBot="1" x14ac:dyDescent="0.25">
      <c r="A48" s="42">
        <v>3.0672999999999999</v>
      </c>
      <c r="B48" s="43" t="s">
        <v>55</v>
      </c>
      <c r="C48" s="44" t="s">
        <v>28</v>
      </c>
      <c r="D48" s="45">
        <v>2</v>
      </c>
      <c r="E48" s="46"/>
      <c r="F48" s="47">
        <f t="shared" si="0"/>
        <v>0</v>
      </c>
    </row>
    <row r="49" spans="1:6" s="41" customFormat="1" ht="18.75" thickBot="1" x14ac:dyDescent="0.3">
      <c r="A49" s="27" t="s">
        <v>56</v>
      </c>
      <c r="B49" s="60" t="s">
        <v>26</v>
      </c>
      <c r="C49" s="29" t="s">
        <v>31</v>
      </c>
      <c r="D49" s="30" t="s">
        <v>31</v>
      </c>
      <c r="E49" s="31" t="s">
        <v>31</v>
      </c>
      <c r="F49" s="32">
        <f>+F50+F51+F52+F53+F54+F55+F56+F57+F58+F59+F60+F61+F62+F63+F64+F65+F66+F67</f>
        <v>0</v>
      </c>
    </row>
    <row r="50" spans="1:6" s="41" customFormat="1" ht="128.25" x14ac:dyDescent="0.2">
      <c r="A50" s="42">
        <v>5.0522999999999998</v>
      </c>
      <c r="B50" s="43" t="s">
        <v>57</v>
      </c>
      <c r="C50" s="44" t="s">
        <v>58</v>
      </c>
      <c r="D50" s="45">
        <v>20</v>
      </c>
      <c r="E50" s="46"/>
      <c r="F50" s="47">
        <f t="shared" si="0"/>
        <v>0</v>
      </c>
    </row>
    <row r="51" spans="1:6" s="41" customFormat="1" ht="42.75" x14ac:dyDescent="0.2">
      <c r="A51" s="42">
        <v>5.0507999999999997</v>
      </c>
      <c r="B51" s="43" t="s">
        <v>59</v>
      </c>
      <c r="C51" s="44" t="s">
        <v>58</v>
      </c>
      <c r="D51" s="45">
        <v>20</v>
      </c>
      <c r="E51" s="46"/>
      <c r="F51" s="47">
        <f t="shared" si="0"/>
        <v>0</v>
      </c>
    </row>
    <row r="52" spans="1:6" s="41" customFormat="1" ht="42.75" x14ac:dyDescent="0.2">
      <c r="A52" s="42">
        <v>5.0201000000000002</v>
      </c>
      <c r="B52" s="43" t="s">
        <v>60</v>
      </c>
      <c r="C52" s="44" t="s">
        <v>58</v>
      </c>
      <c r="D52" s="45">
        <v>20</v>
      </c>
      <c r="E52" s="46"/>
      <c r="F52" s="47">
        <f t="shared" si="0"/>
        <v>0</v>
      </c>
    </row>
    <row r="53" spans="1:6" s="41" customFormat="1" ht="71.25" x14ac:dyDescent="0.2">
      <c r="A53" s="42">
        <v>5.0064000000000002</v>
      </c>
      <c r="B53" s="43" t="s">
        <v>61</v>
      </c>
      <c r="C53" s="44" t="s">
        <v>28</v>
      </c>
      <c r="D53" s="45">
        <v>20</v>
      </c>
      <c r="E53" s="46"/>
      <c r="F53" s="47">
        <f t="shared" si="0"/>
        <v>0</v>
      </c>
    </row>
    <row r="54" spans="1:6" s="41" customFormat="1" ht="71.25" x14ac:dyDescent="0.2">
      <c r="A54" s="42">
        <v>5.0612000000000004</v>
      </c>
      <c r="B54" s="43" t="s">
        <v>62</v>
      </c>
      <c r="C54" s="44" t="s">
        <v>28</v>
      </c>
      <c r="D54" s="45">
        <v>18</v>
      </c>
      <c r="E54" s="46"/>
      <c r="F54" s="47">
        <f t="shared" si="0"/>
        <v>0</v>
      </c>
    </row>
    <row r="55" spans="1:6" s="41" customFormat="1" ht="71.25" x14ac:dyDescent="0.2">
      <c r="A55" s="42">
        <v>5.0297000000000001</v>
      </c>
      <c r="B55" s="43" t="s">
        <v>63</v>
      </c>
      <c r="C55" s="44" t="s">
        <v>28</v>
      </c>
      <c r="D55" s="45">
        <v>4</v>
      </c>
      <c r="E55" s="46"/>
      <c r="F55" s="47">
        <f t="shared" si="0"/>
        <v>0</v>
      </c>
    </row>
    <row r="56" spans="1:6" s="41" customFormat="1" ht="57" x14ac:dyDescent="0.2">
      <c r="A56" s="42">
        <v>5.0381</v>
      </c>
      <c r="B56" s="43" t="s">
        <v>64</v>
      </c>
      <c r="C56" s="44" t="s">
        <v>65</v>
      </c>
      <c r="D56" s="45">
        <v>4</v>
      </c>
      <c r="E56" s="46"/>
      <c r="F56" s="47">
        <f t="shared" si="0"/>
        <v>0</v>
      </c>
    </row>
    <row r="57" spans="1:6" s="41" customFormat="1" ht="85.5" x14ac:dyDescent="0.2">
      <c r="A57" s="42">
        <v>5.0697999999999999</v>
      </c>
      <c r="B57" s="43" t="s">
        <v>66</v>
      </c>
      <c r="C57" s="44" t="s">
        <v>65</v>
      </c>
      <c r="D57" s="45">
        <v>4</v>
      </c>
      <c r="E57" s="46"/>
      <c r="F57" s="47">
        <f t="shared" si="0"/>
        <v>0</v>
      </c>
    </row>
    <row r="58" spans="1:6" s="41" customFormat="1" ht="71.25" x14ac:dyDescent="0.2">
      <c r="A58" s="42">
        <v>5.0076000000000001</v>
      </c>
      <c r="B58" s="43" t="s">
        <v>67</v>
      </c>
      <c r="C58" s="44" t="s">
        <v>28</v>
      </c>
      <c r="D58" s="45">
        <v>8</v>
      </c>
      <c r="E58" s="46"/>
      <c r="F58" s="47">
        <f t="shared" si="0"/>
        <v>0</v>
      </c>
    </row>
    <row r="59" spans="1:6" s="41" customFormat="1" ht="171" x14ac:dyDescent="0.2">
      <c r="A59" s="42">
        <v>5.0290999999999997</v>
      </c>
      <c r="B59" s="43" t="s">
        <v>68</v>
      </c>
      <c r="C59" s="44" t="s">
        <v>28</v>
      </c>
      <c r="D59" s="45">
        <v>2</v>
      </c>
      <c r="E59" s="46"/>
      <c r="F59" s="47">
        <f t="shared" si="0"/>
        <v>0</v>
      </c>
    </row>
    <row r="60" spans="1:6" s="41" customFormat="1" ht="128.25" x14ac:dyDescent="0.2">
      <c r="A60" s="42" t="s">
        <v>69</v>
      </c>
      <c r="B60" s="43" t="s">
        <v>70</v>
      </c>
      <c r="C60" s="44" t="s">
        <v>28</v>
      </c>
      <c r="D60" s="45">
        <v>25</v>
      </c>
      <c r="E60" s="46"/>
      <c r="F60" s="47">
        <f t="shared" si="0"/>
        <v>0</v>
      </c>
    </row>
    <row r="61" spans="1:6" s="41" customFormat="1" ht="128.25" x14ac:dyDescent="0.2">
      <c r="A61" s="42" t="s">
        <v>71</v>
      </c>
      <c r="B61" s="43" t="s">
        <v>72</v>
      </c>
      <c r="C61" s="44" t="s">
        <v>28</v>
      </c>
      <c r="D61" s="45">
        <v>11</v>
      </c>
      <c r="E61" s="46"/>
      <c r="F61" s="47">
        <f t="shared" si="0"/>
        <v>0</v>
      </c>
    </row>
    <row r="62" spans="1:6" s="41" customFormat="1" ht="128.25" x14ac:dyDescent="0.2">
      <c r="A62" s="42" t="s">
        <v>73</v>
      </c>
      <c r="B62" s="43" t="s">
        <v>74</v>
      </c>
      <c r="C62" s="44" t="s">
        <v>28</v>
      </c>
      <c r="D62" s="45">
        <v>4</v>
      </c>
      <c r="E62" s="46"/>
      <c r="F62" s="47">
        <f t="shared" si="0"/>
        <v>0</v>
      </c>
    </row>
    <row r="63" spans="1:6" s="41" customFormat="1" ht="57" x14ac:dyDescent="0.2">
      <c r="A63" s="42">
        <v>5.0195999999999996</v>
      </c>
      <c r="B63" s="43" t="s">
        <v>75</v>
      </c>
      <c r="C63" s="44" t="s">
        <v>28</v>
      </c>
      <c r="D63" s="45">
        <v>2</v>
      </c>
      <c r="E63" s="46"/>
      <c r="F63" s="47">
        <f t="shared" si="0"/>
        <v>0</v>
      </c>
    </row>
    <row r="64" spans="1:6" s="41" customFormat="1" ht="57" x14ac:dyDescent="0.2">
      <c r="A64" s="42">
        <v>5.0242000000000004</v>
      </c>
      <c r="B64" s="43" t="s">
        <v>76</v>
      </c>
      <c r="C64" s="44" t="s">
        <v>28</v>
      </c>
      <c r="D64" s="45">
        <v>20</v>
      </c>
      <c r="E64" s="46"/>
      <c r="F64" s="47">
        <f t="shared" si="0"/>
        <v>0</v>
      </c>
    </row>
    <row r="65" spans="1:6" s="41" customFormat="1" ht="42.75" x14ac:dyDescent="0.2">
      <c r="A65" s="42">
        <v>5.0106999999999999</v>
      </c>
      <c r="B65" s="43" t="s">
        <v>77</v>
      </c>
      <c r="C65" s="44" t="s">
        <v>28</v>
      </c>
      <c r="D65" s="45">
        <v>6</v>
      </c>
      <c r="E65" s="46"/>
      <c r="F65" s="47">
        <f t="shared" si="0"/>
        <v>0</v>
      </c>
    </row>
    <row r="66" spans="1:6" s="41" customFormat="1" ht="57" x14ac:dyDescent="0.2">
      <c r="A66" s="42">
        <v>5.0381</v>
      </c>
      <c r="B66" s="43" t="s">
        <v>78</v>
      </c>
      <c r="C66" s="44" t="s">
        <v>65</v>
      </c>
      <c r="D66" s="45">
        <v>364.75</v>
      </c>
      <c r="E66" s="46"/>
      <c r="F66" s="47">
        <f t="shared" si="0"/>
        <v>0</v>
      </c>
    </row>
    <row r="67" spans="1:6" s="41" customFormat="1" ht="39" customHeight="1" thickBot="1" x14ac:dyDescent="0.25">
      <c r="A67" s="42">
        <v>5.0121000000000002</v>
      </c>
      <c r="B67" s="43" t="s">
        <v>79</v>
      </c>
      <c r="C67" s="44" t="s">
        <v>28</v>
      </c>
      <c r="D67" s="45">
        <v>2</v>
      </c>
      <c r="E67" s="46"/>
      <c r="F67" s="47">
        <f t="shared" si="0"/>
        <v>0</v>
      </c>
    </row>
    <row r="68" spans="1:6" s="41" customFormat="1" ht="18.75" thickBot="1" x14ac:dyDescent="0.3">
      <c r="A68" s="27" t="s">
        <v>80</v>
      </c>
      <c r="B68" s="60" t="s">
        <v>46</v>
      </c>
      <c r="C68" s="29" t="s">
        <v>31</v>
      </c>
      <c r="D68" s="30" t="s">
        <v>31</v>
      </c>
      <c r="E68" s="31" t="s">
        <v>31</v>
      </c>
      <c r="F68" s="32">
        <f>+F69+F70+F71+F72+F73+F74</f>
        <v>0</v>
      </c>
    </row>
    <row r="69" spans="1:6" s="41" customFormat="1" ht="99.75" x14ac:dyDescent="0.2">
      <c r="A69" s="54">
        <v>4.0286999999999997</v>
      </c>
      <c r="B69" s="55" t="s">
        <v>81</v>
      </c>
      <c r="C69" s="56" t="s">
        <v>28</v>
      </c>
      <c r="D69" s="57">
        <v>1</v>
      </c>
      <c r="E69" s="58"/>
      <c r="F69" s="59">
        <f t="shared" si="0"/>
        <v>0</v>
      </c>
    </row>
    <row r="70" spans="1:6" s="41" customFormat="1" ht="156.75" x14ac:dyDescent="0.2">
      <c r="A70" s="42">
        <v>4.0286</v>
      </c>
      <c r="B70" s="43" t="s">
        <v>82</v>
      </c>
      <c r="C70" s="44" t="s">
        <v>28</v>
      </c>
      <c r="D70" s="45">
        <v>45</v>
      </c>
      <c r="E70" s="46"/>
      <c r="F70" s="47">
        <f t="shared" si="0"/>
        <v>0</v>
      </c>
    </row>
    <row r="71" spans="1:6" s="41" customFormat="1" ht="128.25" x14ac:dyDescent="0.2">
      <c r="A71" s="42">
        <v>4.0289000000000001</v>
      </c>
      <c r="B71" s="43" t="s">
        <v>83</v>
      </c>
      <c r="C71" s="44" t="s">
        <v>28</v>
      </c>
      <c r="D71" s="45">
        <v>11</v>
      </c>
      <c r="E71" s="46"/>
      <c r="F71" s="47">
        <f t="shared" si="0"/>
        <v>0</v>
      </c>
    </row>
    <row r="72" spans="1:6" s="41" customFormat="1" ht="171" x14ac:dyDescent="0.2">
      <c r="A72" s="42">
        <v>4.0289999999999999</v>
      </c>
      <c r="B72" s="43" t="s">
        <v>84</v>
      </c>
      <c r="C72" s="44" t="s">
        <v>18</v>
      </c>
      <c r="D72" s="45">
        <v>439.23</v>
      </c>
      <c r="E72" s="46"/>
      <c r="F72" s="47">
        <f t="shared" si="0"/>
        <v>0</v>
      </c>
    </row>
    <row r="73" spans="1:6" s="41" customFormat="1" ht="156.75" x14ac:dyDescent="0.2">
      <c r="A73" s="42">
        <v>4.0290999999999997</v>
      </c>
      <c r="B73" s="43" t="s">
        <v>85</v>
      </c>
      <c r="C73" s="44" t="s">
        <v>18</v>
      </c>
      <c r="D73" s="45">
        <v>439.23</v>
      </c>
      <c r="E73" s="46"/>
      <c r="F73" s="47">
        <f t="shared" si="0"/>
        <v>0</v>
      </c>
    </row>
    <row r="74" spans="1:6" s="41" customFormat="1" ht="86.25" thickBot="1" x14ac:dyDescent="0.25">
      <c r="A74" s="42">
        <v>4.0292000000000003</v>
      </c>
      <c r="B74" s="43" t="s">
        <v>86</v>
      </c>
      <c r="C74" s="44" t="s">
        <v>18</v>
      </c>
      <c r="D74" s="45">
        <v>39.15</v>
      </c>
      <c r="E74" s="46"/>
      <c r="F74" s="47">
        <f t="shared" si="0"/>
        <v>0</v>
      </c>
    </row>
    <row r="75" spans="1:6" s="41" customFormat="1" ht="18.75" thickBot="1" x14ac:dyDescent="0.3">
      <c r="A75" s="61" t="s">
        <v>87</v>
      </c>
      <c r="B75" s="28" t="s">
        <v>34</v>
      </c>
      <c r="C75" s="29" t="s">
        <v>31</v>
      </c>
      <c r="D75" s="30" t="s">
        <v>31</v>
      </c>
      <c r="E75" s="31" t="s">
        <v>31</v>
      </c>
      <c r="F75" s="32">
        <f>+F76+F82</f>
        <v>0</v>
      </c>
    </row>
    <row r="76" spans="1:6" s="41" customFormat="1" ht="18.75" thickBot="1" x14ac:dyDescent="0.3">
      <c r="A76" s="33" t="s">
        <v>88</v>
      </c>
      <c r="B76" s="110" t="s">
        <v>89</v>
      </c>
      <c r="C76" s="110" t="s">
        <v>31</v>
      </c>
      <c r="D76" s="110" t="s">
        <v>31</v>
      </c>
      <c r="E76" s="110" t="s">
        <v>31</v>
      </c>
      <c r="F76" s="62">
        <f>+F77+F78+F79+F80+F81</f>
        <v>0</v>
      </c>
    </row>
    <row r="77" spans="1:6" s="41" customFormat="1" ht="99.75" x14ac:dyDescent="0.2">
      <c r="A77" s="42">
        <v>28.0001</v>
      </c>
      <c r="B77" s="43" t="s">
        <v>90</v>
      </c>
      <c r="C77" s="44" t="s">
        <v>18</v>
      </c>
      <c r="D77" s="45">
        <v>94.23</v>
      </c>
      <c r="E77" s="46"/>
      <c r="F77" s="47">
        <f t="shared" ref="F77:F98" si="1">ROUND(+D77*E77,2)</f>
        <v>0</v>
      </c>
    </row>
    <row r="78" spans="1:6" s="41" customFormat="1" ht="156.75" x14ac:dyDescent="0.2">
      <c r="A78" s="42">
        <v>28.0002</v>
      </c>
      <c r="B78" s="43" t="s">
        <v>91</v>
      </c>
      <c r="C78" s="44" t="s">
        <v>28</v>
      </c>
      <c r="D78" s="45">
        <v>1</v>
      </c>
      <c r="E78" s="46"/>
      <c r="F78" s="47">
        <f t="shared" si="1"/>
        <v>0</v>
      </c>
    </row>
    <row r="79" spans="1:6" s="41" customFormat="1" ht="142.5" x14ac:dyDescent="0.2">
      <c r="A79" s="42">
        <v>28.000299999999999</v>
      </c>
      <c r="B79" s="43" t="s">
        <v>92</v>
      </c>
      <c r="C79" s="44" t="s">
        <v>28</v>
      </c>
      <c r="D79" s="45">
        <v>6</v>
      </c>
      <c r="E79" s="46"/>
      <c r="F79" s="47">
        <f t="shared" si="1"/>
        <v>0</v>
      </c>
    </row>
    <row r="80" spans="1:6" s="41" customFormat="1" ht="156.75" x14ac:dyDescent="0.2">
      <c r="A80" s="42">
        <v>28.000399999999999</v>
      </c>
      <c r="B80" s="43" t="s">
        <v>93</v>
      </c>
      <c r="C80" s="44" t="s">
        <v>28</v>
      </c>
      <c r="D80" s="45">
        <v>4</v>
      </c>
      <c r="E80" s="46"/>
      <c r="F80" s="47">
        <f t="shared" si="1"/>
        <v>0</v>
      </c>
    </row>
    <row r="81" spans="1:6" s="41" customFormat="1" ht="157.5" thickBot="1" x14ac:dyDescent="0.25">
      <c r="A81" s="42">
        <v>28.000499999999999</v>
      </c>
      <c r="B81" s="43" t="s">
        <v>94</v>
      </c>
      <c r="C81" s="44" t="s">
        <v>28</v>
      </c>
      <c r="D81" s="45">
        <v>1</v>
      </c>
      <c r="E81" s="46"/>
      <c r="F81" s="47">
        <f t="shared" si="1"/>
        <v>0</v>
      </c>
    </row>
    <row r="82" spans="1:6" s="41" customFormat="1" ht="23.25" customHeight="1" thickBot="1" x14ac:dyDescent="0.3">
      <c r="A82" s="33" t="s">
        <v>95</v>
      </c>
      <c r="B82" s="104" t="s">
        <v>96</v>
      </c>
      <c r="C82" s="104" t="s">
        <v>31</v>
      </c>
      <c r="D82" s="104" t="s">
        <v>31</v>
      </c>
      <c r="E82" s="104" t="s">
        <v>31</v>
      </c>
      <c r="F82" s="34">
        <f>+F83+F84+F85+F86+F87+F88+F89+F90+F91+F92+F93+F94+F95+F96+F97+F98</f>
        <v>0</v>
      </c>
    </row>
    <row r="83" spans="1:6" s="41" customFormat="1" ht="142.5" x14ac:dyDescent="0.2">
      <c r="A83" s="54">
        <v>28.000599999999999</v>
      </c>
      <c r="B83" s="55" t="s">
        <v>97</v>
      </c>
      <c r="C83" s="56" t="s">
        <v>28</v>
      </c>
      <c r="D83" s="57">
        <v>16</v>
      </c>
      <c r="E83" s="58"/>
      <c r="F83" s="59">
        <f t="shared" si="1"/>
        <v>0</v>
      </c>
    </row>
    <row r="84" spans="1:6" s="41" customFormat="1" ht="142.5" x14ac:dyDescent="0.2">
      <c r="A84" s="42">
        <v>28.000699999999998</v>
      </c>
      <c r="B84" s="43" t="s">
        <v>98</v>
      </c>
      <c r="C84" s="44" t="s">
        <v>28</v>
      </c>
      <c r="D84" s="45">
        <v>48</v>
      </c>
      <c r="E84" s="46"/>
      <c r="F84" s="47">
        <f t="shared" si="1"/>
        <v>0</v>
      </c>
    </row>
    <row r="85" spans="1:6" s="41" customFormat="1" ht="142.5" x14ac:dyDescent="0.2">
      <c r="A85" s="42">
        <v>28.000800000000002</v>
      </c>
      <c r="B85" s="43" t="s">
        <v>99</v>
      </c>
      <c r="C85" s="44" t="s">
        <v>28</v>
      </c>
      <c r="D85" s="45">
        <v>2</v>
      </c>
      <c r="E85" s="46"/>
      <c r="F85" s="47">
        <f t="shared" si="1"/>
        <v>0</v>
      </c>
    </row>
    <row r="86" spans="1:6" s="41" customFormat="1" ht="142.5" x14ac:dyDescent="0.2">
      <c r="A86" s="42">
        <v>28.000900000000001</v>
      </c>
      <c r="B86" s="43" t="s">
        <v>100</v>
      </c>
      <c r="C86" s="44" t="s">
        <v>28</v>
      </c>
      <c r="D86" s="45">
        <v>1</v>
      </c>
      <c r="E86" s="46"/>
      <c r="F86" s="47">
        <f t="shared" si="1"/>
        <v>0</v>
      </c>
    </row>
    <row r="87" spans="1:6" s="41" customFormat="1" ht="142.5" x14ac:dyDescent="0.2">
      <c r="A87" s="42">
        <v>28.001000000000001</v>
      </c>
      <c r="B87" s="43" t="s">
        <v>101</v>
      </c>
      <c r="C87" s="44" t="s">
        <v>28</v>
      </c>
      <c r="D87" s="45">
        <v>83</v>
      </c>
      <c r="E87" s="46"/>
      <c r="F87" s="47">
        <f t="shared" si="1"/>
        <v>0</v>
      </c>
    </row>
    <row r="88" spans="1:6" s="41" customFormat="1" ht="142.5" x14ac:dyDescent="0.2">
      <c r="A88" s="42">
        <v>28.001100000000001</v>
      </c>
      <c r="B88" s="43" t="s">
        <v>102</v>
      </c>
      <c r="C88" s="44" t="s">
        <v>28</v>
      </c>
      <c r="D88" s="45">
        <v>1</v>
      </c>
      <c r="E88" s="46"/>
      <c r="F88" s="47">
        <f t="shared" si="1"/>
        <v>0</v>
      </c>
    </row>
    <row r="89" spans="1:6" s="41" customFormat="1" ht="142.5" x14ac:dyDescent="0.2">
      <c r="A89" s="42">
        <v>28.001200000000001</v>
      </c>
      <c r="B89" s="43" t="s">
        <v>103</v>
      </c>
      <c r="C89" s="44" t="s">
        <v>28</v>
      </c>
      <c r="D89" s="45">
        <v>10</v>
      </c>
      <c r="E89" s="46"/>
      <c r="F89" s="47">
        <f t="shared" si="1"/>
        <v>0</v>
      </c>
    </row>
    <row r="90" spans="1:6" s="41" customFormat="1" ht="142.5" x14ac:dyDescent="0.2">
      <c r="A90" s="42">
        <v>28.001300000000001</v>
      </c>
      <c r="B90" s="43" t="s">
        <v>104</v>
      </c>
      <c r="C90" s="44" t="s">
        <v>28</v>
      </c>
      <c r="D90" s="45">
        <v>8</v>
      </c>
      <c r="E90" s="46"/>
      <c r="F90" s="47">
        <f t="shared" si="1"/>
        <v>0</v>
      </c>
    </row>
    <row r="91" spans="1:6" s="41" customFormat="1" ht="142.5" x14ac:dyDescent="0.2">
      <c r="A91" s="42">
        <v>28.0014</v>
      </c>
      <c r="B91" s="43" t="s">
        <v>105</v>
      </c>
      <c r="C91" s="44" t="s">
        <v>28</v>
      </c>
      <c r="D91" s="45">
        <v>2</v>
      </c>
      <c r="E91" s="46"/>
      <c r="F91" s="47">
        <f t="shared" si="1"/>
        <v>0</v>
      </c>
    </row>
    <row r="92" spans="1:6" s="41" customFormat="1" ht="156.75" x14ac:dyDescent="0.2">
      <c r="A92" s="42">
        <v>28.0015</v>
      </c>
      <c r="B92" s="43" t="s">
        <v>106</v>
      </c>
      <c r="C92" s="44" t="s">
        <v>28</v>
      </c>
      <c r="D92" s="45">
        <v>6</v>
      </c>
      <c r="E92" s="46"/>
      <c r="F92" s="47">
        <f t="shared" si="1"/>
        <v>0</v>
      </c>
    </row>
    <row r="93" spans="1:6" s="41" customFormat="1" ht="156.75" x14ac:dyDescent="0.2">
      <c r="A93" s="42">
        <v>28.0016</v>
      </c>
      <c r="B93" s="43" t="s">
        <v>107</v>
      </c>
      <c r="C93" s="44" t="s">
        <v>28</v>
      </c>
      <c r="D93" s="45">
        <v>2</v>
      </c>
      <c r="E93" s="46"/>
      <c r="F93" s="47">
        <f t="shared" si="1"/>
        <v>0</v>
      </c>
    </row>
    <row r="94" spans="1:6" s="41" customFormat="1" ht="156.75" x14ac:dyDescent="0.2">
      <c r="A94" s="42">
        <v>28.0017</v>
      </c>
      <c r="B94" s="43" t="s">
        <v>108</v>
      </c>
      <c r="C94" s="44" t="s">
        <v>28</v>
      </c>
      <c r="D94" s="45">
        <v>7</v>
      </c>
      <c r="E94" s="46"/>
      <c r="F94" s="47">
        <f t="shared" si="1"/>
        <v>0</v>
      </c>
    </row>
    <row r="95" spans="1:6" s="41" customFormat="1" ht="156.75" x14ac:dyDescent="0.2">
      <c r="A95" s="42">
        <v>28.001799999999999</v>
      </c>
      <c r="B95" s="43" t="s">
        <v>109</v>
      </c>
      <c r="C95" s="44" t="s">
        <v>28</v>
      </c>
      <c r="D95" s="45">
        <v>2</v>
      </c>
      <c r="E95" s="46"/>
      <c r="F95" s="47">
        <f t="shared" si="1"/>
        <v>0</v>
      </c>
    </row>
    <row r="96" spans="1:6" s="41" customFormat="1" ht="156.75" x14ac:dyDescent="0.2">
      <c r="A96" s="42">
        <v>28.001899999999999</v>
      </c>
      <c r="B96" s="43" t="s">
        <v>110</v>
      </c>
      <c r="C96" s="44" t="s">
        <v>28</v>
      </c>
      <c r="D96" s="45">
        <v>4</v>
      </c>
      <c r="E96" s="46"/>
      <c r="F96" s="47">
        <f t="shared" si="1"/>
        <v>0</v>
      </c>
    </row>
    <row r="97" spans="1:6" s="41" customFormat="1" ht="156.75" x14ac:dyDescent="0.2">
      <c r="A97" s="42">
        <v>28.001999999999999</v>
      </c>
      <c r="B97" s="43" t="s">
        <v>111</v>
      </c>
      <c r="C97" s="44" t="s">
        <v>28</v>
      </c>
      <c r="D97" s="45">
        <v>2</v>
      </c>
      <c r="E97" s="46"/>
      <c r="F97" s="47">
        <f t="shared" si="1"/>
        <v>0</v>
      </c>
    </row>
    <row r="98" spans="1:6" s="41" customFormat="1" ht="157.5" thickBot="1" x14ac:dyDescent="0.25">
      <c r="A98" s="42">
        <v>28.002099999999999</v>
      </c>
      <c r="B98" s="43" t="s">
        <v>112</v>
      </c>
      <c r="C98" s="44" t="s">
        <v>28</v>
      </c>
      <c r="D98" s="45">
        <v>3</v>
      </c>
      <c r="E98" s="46"/>
      <c r="F98" s="47">
        <f t="shared" si="1"/>
        <v>0</v>
      </c>
    </row>
    <row r="99" spans="1:6" s="41" customFormat="1" ht="18.75" thickBot="1" x14ac:dyDescent="0.3">
      <c r="A99" s="61" t="s">
        <v>113</v>
      </c>
      <c r="B99" s="28" t="s">
        <v>41</v>
      </c>
      <c r="C99" s="63" t="s">
        <v>31</v>
      </c>
      <c r="D99" s="64" t="s">
        <v>31</v>
      </c>
      <c r="E99" s="65" t="s">
        <v>31</v>
      </c>
      <c r="F99" s="32">
        <f>+F100+F102+F105</f>
        <v>0</v>
      </c>
    </row>
    <row r="100" spans="1:6" s="41" customFormat="1" ht="18.75" thickBot="1" x14ac:dyDescent="0.3">
      <c r="A100" s="33" t="s">
        <v>114</v>
      </c>
      <c r="B100" s="106" t="s">
        <v>89</v>
      </c>
      <c r="C100" s="106" t="s">
        <v>31</v>
      </c>
      <c r="D100" s="106" t="s">
        <v>31</v>
      </c>
      <c r="E100" s="106" t="s">
        <v>31</v>
      </c>
      <c r="F100" s="34">
        <f>+F101</f>
        <v>0</v>
      </c>
    </row>
    <row r="101" spans="1:6" s="41" customFormat="1" ht="100.5" thickBot="1" x14ac:dyDescent="0.25">
      <c r="A101" s="54">
        <v>4.0293000000000001</v>
      </c>
      <c r="B101" s="55" t="s">
        <v>115</v>
      </c>
      <c r="C101" s="56" t="s">
        <v>28</v>
      </c>
      <c r="D101" s="57">
        <v>1</v>
      </c>
      <c r="E101" s="58"/>
      <c r="F101" s="59">
        <f t="shared" ref="F101:F112" si="2">ROUND(+D101*E101,2)</f>
        <v>0</v>
      </c>
    </row>
    <row r="102" spans="1:6" s="41" customFormat="1" ht="18.75" thickBot="1" x14ac:dyDescent="0.3">
      <c r="A102" s="33" t="s">
        <v>116</v>
      </c>
      <c r="B102" s="104" t="s">
        <v>96</v>
      </c>
      <c r="C102" s="104" t="s">
        <v>31</v>
      </c>
      <c r="D102" s="104" t="s">
        <v>31</v>
      </c>
      <c r="E102" s="104" t="s">
        <v>31</v>
      </c>
      <c r="F102" s="34">
        <f>+F103+F104</f>
        <v>0</v>
      </c>
    </row>
    <row r="103" spans="1:6" s="41" customFormat="1" ht="99.75" x14ac:dyDescent="0.2">
      <c r="A103" s="54">
        <v>4.0293999999999999</v>
      </c>
      <c r="B103" s="55" t="s">
        <v>117</v>
      </c>
      <c r="C103" s="56" t="s">
        <v>28</v>
      </c>
      <c r="D103" s="57">
        <v>2</v>
      </c>
      <c r="E103" s="58"/>
      <c r="F103" s="59">
        <f t="shared" si="2"/>
        <v>0</v>
      </c>
    </row>
    <row r="104" spans="1:6" s="41" customFormat="1" ht="72" thickBot="1" x14ac:dyDescent="0.25">
      <c r="A104" s="42">
        <v>4.0294999999999996</v>
      </c>
      <c r="B104" s="43" t="s">
        <v>118</v>
      </c>
      <c r="C104" s="44" t="s">
        <v>28</v>
      </c>
      <c r="D104" s="45">
        <v>4</v>
      </c>
      <c r="E104" s="46"/>
      <c r="F104" s="47">
        <f t="shared" si="2"/>
        <v>0</v>
      </c>
    </row>
    <row r="105" spans="1:6" s="41" customFormat="1" ht="18.75" thickBot="1" x14ac:dyDescent="0.3">
      <c r="A105" s="33" t="s">
        <v>119</v>
      </c>
      <c r="B105" s="104" t="s">
        <v>120</v>
      </c>
      <c r="C105" s="104" t="s">
        <v>31</v>
      </c>
      <c r="D105" s="104" t="s">
        <v>31</v>
      </c>
      <c r="E105" s="104" t="s">
        <v>31</v>
      </c>
      <c r="F105" s="34">
        <f>+F106+F107+F108+F109+F110+F111+F112</f>
        <v>0</v>
      </c>
    </row>
    <row r="106" spans="1:6" s="41" customFormat="1" ht="36.75" customHeight="1" x14ac:dyDescent="0.2">
      <c r="A106" s="54">
        <v>4.0308999999999999</v>
      </c>
      <c r="B106" s="55" t="s">
        <v>121</v>
      </c>
      <c r="C106" s="56" t="s">
        <v>18</v>
      </c>
      <c r="D106" s="57">
        <v>560.47</v>
      </c>
      <c r="E106" s="58"/>
      <c r="F106" s="59">
        <f t="shared" si="2"/>
        <v>0</v>
      </c>
    </row>
    <row r="107" spans="1:6" s="41" customFormat="1" ht="85.5" x14ac:dyDescent="0.2">
      <c r="A107" s="42">
        <v>28.001300000000001</v>
      </c>
      <c r="B107" s="43" t="s">
        <v>122</v>
      </c>
      <c r="C107" s="44" t="s">
        <v>18</v>
      </c>
      <c r="D107" s="45">
        <v>32.65</v>
      </c>
      <c r="E107" s="46"/>
      <c r="F107" s="47">
        <f t="shared" si="2"/>
        <v>0</v>
      </c>
    </row>
    <row r="108" spans="1:6" s="41" customFormat="1" ht="71.25" x14ac:dyDescent="0.2">
      <c r="A108" s="42">
        <v>28.0014</v>
      </c>
      <c r="B108" s="43" t="s">
        <v>123</v>
      </c>
      <c r="C108" s="44" t="s">
        <v>18</v>
      </c>
      <c r="D108" s="45">
        <v>14.5</v>
      </c>
      <c r="E108" s="46"/>
      <c r="F108" s="47">
        <f t="shared" si="2"/>
        <v>0</v>
      </c>
    </row>
    <row r="109" spans="1:6" s="41" customFormat="1" ht="57" x14ac:dyDescent="0.2">
      <c r="A109" s="42">
        <v>10.006500000000001</v>
      </c>
      <c r="B109" s="43" t="s">
        <v>124</v>
      </c>
      <c r="C109" s="44" t="s">
        <v>28</v>
      </c>
      <c r="D109" s="45">
        <v>1</v>
      </c>
      <c r="E109" s="46"/>
      <c r="F109" s="47">
        <f t="shared" si="2"/>
        <v>0</v>
      </c>
    </row>
    <row r="110" spans="1:6" s="41" customFormat="1" ht="42.75" x14ac:dyDescent="0.2">
      <c r="A110" s="42">
        <v>28.0015</v>
      </c>
      <c r="B110" s="43" t="s">
        <v>125</v>
      </c>
      <c r="C110" s="44" t="s">
        <v>28</v>
      </c>
      <c r="D110" s="45">
        <v>2</v>
      </c>
      <c r="E110" s="46"/>
      <c r="F110" s="47">
        <f t="shared" si="2"/>
        <v>0</v>
      </c>
    </row>
    <row r="111" spans="1:6" s="41" customFormat="1" ht="49.5" customHeight="1" x14ac:dyDescent="0.2">
      <c r="A111" s="42">
        <v>28.0016</v>
      </c>
      <c r="B111" s="43" t="s">
        <v>126</v>
      </c>
      <c r="C111" s="44" t="s">
        <v>28</v>
      </c>
      <c r="D111" s="45">
        <v>2</v>
      </c>
      <c r="E111" s="46"/>
      <c r="F111" s="47">
        <f t="shared" si="2"/>
        <v>0</v>
      </c>
    </row>
    <row r="112" spans="1:6" s="41" customFormat="1" ht="53.25" customHeight="1" thickBot="1" x14ac:dyDescent="0.25">
      <c r="A112" s="42">
        <v>28.0017</v>
      </c>
      <c r="B112" s="43" t="s">
        <v>127</v>
      </c>
      <c r="C112" s="44" t="s">
        <v>28</v>
      </c>
      <c r="D112" s="45">
        <v>2</v>
      </c>
      <c r="E112" s="46"/>
      <c r="F112" s="47">
        <f t="shared" si="2"/>
        <v>0</v>
      </c>
    </row>
    <row r="113" spans="1:6" s="41" customFormat="1" ht="18" customHeight="1" thickBot="1" x14ac:dyDescent="0.3">
      <c r="A113" s="27" t="s">
        <v>128</v>
      </c>
      <c r="B113" s="28" t="s">
        <v>30</v>
      </c>
      <c r="C113" s="63" t="s">
        <v>31</v>
      </c>
      <c r="D113" s="64"/>
      <c r="E113" s="65" t="s">
        <v>31</v>
      </c>
      <c r="F113" s="32">
        <f>+F114+F120+F146+F172+F184</f>
        <v>0</v>
      </c>
    </row>
    <row r="114" spans="1:6" s="41" customFormat="1" ht="18.75" thickBot="1" x14ac:dyDescent="0.3">
      <c r="A114" s="33" t="s">
        <v>129</v>
      </c>
      <c r="B114" s="104" t="s">
        <v>14</v>
      </c>
      <c r="C114" s="104" t="s">
        <v>31</v>
      </c>
      <c r="D114" s="104"/>
      <c r="E114" s="104"/>
      <c r="F114" s="62">
        <f>+F115+F116+F117+F118+F119</f>
        <v>0</v>
      </c>
    </row>
    <row r="115" spans="1:6" s="41" customFormat="1" ht="57" x14ac:dyDescent="0.2">
      <c r="A115" s="42">
        <v>1.0206</v>
      </c>
      <c r="B115" s="43" t="s">
        <v>130</v>
      </c>
      <c r="C115" s="44" t="s">
        <v>28</v>
      </c>
      <c r="D115" s="45">
        <v>1</v>
      </c>
      <c r="E115" s="46"/>
      <c r="F115" s="47">
        <f t="shared" ref="F115:F178" si="3">ROUND(+D115*E115,2)</f>
        <v>0</v>
      </c>
    </row>
    <row r="116" spans="1:6" s="41" customFormat="1" ht="57" x14ac:dyDescent="0.2">
      <c r="A116" s="42">
        <v>6.0658000000000003</v>
      </c>
      <c r="B116" s="43" t="s">
        <v>131</v>
      </c>
      <c r="C116" s="44" t="s">
        <v>28</v>
      </c>
      <c r="D116" s="45">
        <v>412</v>
      </c>
      <c r="E116" s="46"/>
      <c r="F116" s="47">
        <f t="shared" si="3"/>
        <v>0</v>
      </c>
    </row>
    <row r="117" spans="1:6" s="41" customFormat="1" ht="42.75" x14ac:dyDescent="0.2">
      <c r="A117" s="42">
        <v>1.0078</v>
      </c>
      <c r="B117" s="43" t="s">
        <v>132</v>
      </c>
      <c r="C117" s="44" t="s">
        <v>28</v>
      </c>
      <c r="D117" s="45">
        <v>255</v>
      </c>
      <c r="E117" s="46"/>
      <c r="F117" s="47">
        <f t="shared" si="3"/>
        <v>0</v>
      </c>
    </row>
    <row r="118" spans="1:6" s="41" customFormat="1" ht="57" x14ac:dyDescent="0.2">
      <c r="A118" s="42">
        <v>1.0206</v>
      </c>
      <c r="B118" s="43" t="s">
        <v>133</v>
      </c>
      <c r="C118" s="44" t="s">
        <v>28</v>
      </c>
      <c r="D118" s="45">
        <v>1</v>
      </c>
      <c r="E118" s="46"/>
      <c r="F118" s="47">
        <f t="shared" si="3"/>
        <v>0</v>
      </c>
    </row>
    <row r="119" spans="1:6" s="41" customFormat="1" ht="57.75" thickBot="1" x14ac:dyDescent="0.25">
      <c r="A119" s="42">
        <v>1.0024999999999999</v>
      </c>
      <c r="B119" s="43" t="s">
        <v>134</v>
      </c>
      <c r="C119" s="44" t="s">
        <v>65</v>
      </c>
      <c r="D119" s="45">
        <v>480</v>
      </c>
      <c r="E119" s="46"/>
      <c r="F119" s="47">
        <f t="shared" si="3"/>
        <v>0</v>
      </c>
    </row>
    <row r="120" spans="1:6" s="41" customFormat="1" ht="18.75" thickBot="1" x14ac:dyDescent="0.3">
      <c r="A120" s="33" t="s">
        <v>135</v>
      </c>
      <c r="B120" s="104" t="s">
        <v>136</v>
      </c>
      <c r="C120" s="104" t="s">
        <v>31</v>
      </c>
      <c r="D120" s="104" t="s">
        <v>31</v>
      </c>
      <c r="E120" s="104"/>
      <c r="F120" s="62">
        <f>+F121+F122+F123+F124+F125+F126+F127+F128+F129+F130+F131+F132+F133+F134+F135+F136+F137+F138+F139+F140+F141+F142+F143+F144+F145</f>
        <v>0</v>
      </c>
    </row>
    <row r="121" spans="1:6" s="41" customFormat="1" ht="85.5" x14ac:dyDescent="0.2">
      <c r="A121" s="42">
        <v>6.0010000000000003</v>
      </c>
      <c r="B121" s="43" t="s">
        <v>137</v>
      </c>
      <c r="C121" s="44" t="s">
        <v>65</v>
      </c>
      <c r="D121" s="45">
        <v>100</v>
      </c>
      <c r="E121" s="46"/>
      <c r="F121" s="47">
        <f t="shared" si="3"/>
        <v>0</v>
      </c>
    </row>
    <row r="122" spans="1:6" s="41" customFormat="1" ht="285" x14ac:dyDescent="0.2">
      <c r="A122" s="42">
        <v>28.001799999999999</v>
      </c>
      <c r="B122" s="43" t="s">
        <v>138</v>
      </c>
      <c r="C122" s="44" t="s">
        <v>28</v>
      </c>
      <c r="D122" s="45">
        <v>1</v>
      </c>
      <c r="E122" s="46"/>
      <c r="F122" s="47">
        <f t="shared" si="3"/>
        <v>0</v>
      </c>
    </row>
    <row r="123" spans="1:6" s="41" customFormat="1" ht="57" x14ac:dyDescent="0.2">
      <c r="A123" s="42">
        <v>28.001899999999999</v>
      </c>
      <c r="B123" s="43" t="s">
        <v>139</v>
      </c>
      <c r="C123" s="44" t="s">
        <v>28</v>
      </c>
      <c r="D123" s="45">
        <v>1</v>
      </c>
      <c r="E123" s="46"/>
      <c r="F123" s="47">
        <f t="shared" si="3"/>
        <v>0</v>
      </c>
    </row>
    <row r="124" spans="1:6" s="41" customFormat="1" ht="42.75" x14ac:dyDescent="0.2">
      <c r="A124" s="42">
        <v>6.0304000000000002</v>
      </c>
      <c r="B124" s="43" t="s">
        <v>140</v>
      </c>
      <c r="C124" s="44" t="s">
        <v>65</v>
      </c>
      <c r="D124" s="45">
        <v>50</v>
      </c>
      <c r="E124" s="46"/>
      <c r="F124" s="47">
        <f t="shared" si="3"/>
        <v>0</v>
      </c>
    </row>
    <row r="125" spans="1:6" s="41" customFormat="1" ht="57" x14ac:dyDescent="0.2">
      <c r="A125" s="42">
        <v>6.0015999999999998</v>
      </c>
      <c r="B125" s="43" t="s">
        <v>141</v>
      </c>
      <c r="C125" s="44" t="s">
        <v>28</v>
      </c>
      <c r="D125" s="45">
        <v>1</v>
      </c>
      <c r="E125" s="46"/>
      <c r="F125" s="47">
        <f t="shared" si="3"/>
        <v>0</v>
      </c>
    </row>
    <row r="126" spans="1:6" s="41" customFormat="1" ht="85.5" x14ac:dyDescent="0.2">
      <c r="A126" s="42">
        <v>28.001999999999999</v>
      </c>
      <c r="B126" s="43" t="s">
        <v>142</v>
      </c>
      <c r="C126" s="44" t="s">
        <v>28</v>
      </c>
      <c r="D126" s="45">
        <v>1</v>
      </c>
      <c r="E126" s="46"/>
      <c r="F126" s="47">
        <f t="shared" si="3"/>
        <v>0</v>
      </c>
    </row>
    <row r="127" spans="1:6" s="41" customFormat="1" ht="85.5" x14ac:dyDescent="0.2">
      <c r="A127" s="42">
        <v>28.002099999999999</v>
      </c>
      <c r="B127" s="43" t="s">
        <v>143</v>
      </c>
      <c r="C127" s="44" t="s">
        <v>28</v>
      </c>
      <c r="D127" s="45">
        <v>4</v>
      </c>
      <c r="E127" s="46"/>
      <c r="F127" s="47">
        <f t="shared" si="3"/>
        <v>0</v>
      </c>
    </row>
    <row r="128" spans="1:6" s="41" customFormat="1" ht="85.5" x14ac:dyDescent="0.2">
      <c r="A128" s="42">
        <v>28.002199999999998</v>
      </c>
      <c r="B128" s="43" t="s">
        <v>144</v>
      </c>
      <c r="C128" s="44" t="s">
        <v>28</v>
      </c>
      <c r="D128" s="45">
        <v>3</v>
      </c>
      <c r="E128" s="46"/>
      <c r="F128" s="47">
        <f t="shared" si="3"/>
        <v>0</v>
      </c>
    </row>
    <row r="129" spans="1:6" s="41" customFormat="1" ht="85.5" x14ac:dyDescent="0.2">
      <c r="A129" s="42">
        <v>28.002300000000002</v>
      </c>
      <c r="B129" s="43" t="s">
        <v>145</v>
      </c>
      <c r="C129" s="44" t="s">
        <v>28</v>
      </c>
      <c r="D129" s="45">
        <v>4</v>
      </c>
      <c r="E129" s="46"/>
      <c r="F129" s="47">
        <f t="shared" si="3"/>
        <v>0</v>
      </c>
    </row>
    <row r="130" spans="1:6" s="41" customFormat="1" ht="42.75" x14ac:dyDescent="0.2">
      <c r="A130" s="42">
        <v>28.002400000000002</v>
      </c>
      <c r="B130" s="43" t="s">
        <v>146</v>
      </c>
      <c r="C130" s="44" t="s">
        <v>147</v>
      </c>
      <c r="D130" s="45">
        <v>13</v>
      </c>
      <c r="E130" s="46"/>
      <c r="F130" s="47">
        <f t="shared" si="3"/>
        <v>0</v>
      </c>
    </row>
    <row r="131" spans="1:6" s="41" customFormat="1" ht="156.75" x14ac:dyDescent="0.2">
      <c r="A131" s="42">
        <v>28.002500000000001</v>
      </c>
      <c r="B131" s="43" t="s">
        <v>148</v>
      </c>
      <c r="C131" s="44" t="s">
        <v>28</v>
      </c>
      <c r="D131" s="45">
        <v>1</v>
      </c>
      <c r="E131" s="46"/>
      <c r="F131" s="47">
        <f t="shared" si="3"/>
        <v>0</v>
      </c>
    </row>
    <row r="132" spans="1:6" s="41" customFormat="1" ht="85.5" x14ac:dyDescent="0.2">
      <c r="A132" s="42">
        <v>28.002600000000001</v>
      </c>
      <c r="B132" s="43" t="s">
        <v>149</v>
      </c>
      <c r="C132" s="44" t="s">
        <v>28</v>
      </c>
      <c r="D132" s="45">
        <v>2</v>
      </c>
      <c r="E132" s="46"/>
      <c r="F132" s="47">
        <f t="shared" si="3"/>
        <v>0</v>
      </c>
    </row>
    <row r="133" spans="1:6" s="41" customFormat="1" ht="85.5" x14ac:dyDescent="0.2">
      <c r="A133" s="42">
        <v>28.002700000000001</v>
      </c>
      <c r="B133" s="43" t="s">
        <v>150</v>
      </c>
      <c r="C133" s="44" t="s">
        <v>28</v>
      </c>
      <c r="D133" s="45">
        <v>1</v>
      </c>
      <c r="E133" s="46"/>
      <c r="F133" s="47">
        <f t="shared" si="3"/>
        <v>0</v>
      </c>
    </row>
    <row r="134" spans="1:6" s="41" customFormat="1" ht="57" x14ac:dyDescent="0.2">
      <c r="A134" s="42">
        <v>28.002800000000001</v>
      </c>
      <c r="B134" s="43" t="s">
        <v>151</v>
      </c>
      <c r="C134" s="44" t="s">
        <v>28</v>
      </c>
      <c r="D134" s="45">
        <v>1</v>
      </c>
      <c r="E134" s="46"/>
      <c r="F134" s="47">
        <f t="shared" si="3"/>
        <v>0</v>
      </c>
    </row>
    <row r="135" spans="1:6" s="41" customFormat="1" ht="42.75" x14ac:dyDescent="0.2">
      <c r="A135" s="42">
        <v>6.0712999999999999</v>
      </c>
      <c r="B135" s="43" t="s">
        <v>152</v>
      </c>
      <c r="C135" s="44" t="s">
        <v>65</v>
      </c>
      <c r="D135" s="45">
        <v>100</v>
      </c>
      <c r="E135" s="46"/>
      <c r="F135" s="47">
        <f t="shared" si="3"/>
        <v>0</v>
      </c>
    </row>
    <row r="136" spans="1:6" s="41" customFormat="1" ht="57" x14ac:dyDescent="0.2">
      <c r="A136" s="42">
        <v>6.0014000000000003</v>
      </c>
      <c r="B136" s="43" t="s">
        <v>153</v>
      </c>
      <c r="C136" s="44" t="s">
        <v>65</v>
      </c>
      <c r="D136" s="45">
        <v>800</v>
      </c>
      <c r="E136" s="46"/>
      <c r="F136" s="47">
        <f t="shared" si="3"/>
        <v>0</v>
      </c>
    </row>
    <row r="137" spans="1:6" s="41" customFormat="1" ht="42.75" x14ac:dyDescent="0.2">
      <c r="A137" s="42">
        <v>6.0119999999999996</v>
      </c>
      <c r="B137" s="43" t="s">
        <v>154</v>
      </c>
      <c r="C137" s="44" t="s">
        <v>65</v>
      </c>
      <c r="D137" s="45">
        <v>750</v>
      </c>
      <c r="E137" s="46"/>
      <c r="F137" s="47">
        <f t="shared" si="3"/>
        <v>0</v>
      </c>
    </row>
    <row r="138" spans="1:6" s="41" customFormat="1" ht="28.5" x14ac:dyDescent="0.2">
      <c r="A138" s="42">
        <v>6.0713999999999997</v>
      </c>
      <c r="B138" s="43" t="s">
        <v>155</v>
      </c>
      <c r="C138" s="44" t="s">
        <v>65</v>
      </c>
      <c r="D138" s="45">
        <v>10</v>
      </c>
      <c r="E138" s="46"/>
      <c r="F138" s="47">
        <f t="shared" si="3"/>
        <v>0</v>
      </c>
    </row>
    <row r="139" spans="1:6" s="41" customFormat="1" ht="28.5" x14ac:dyDescent="0.2">
      <c r="A139" s="42">
        <v>6.0715000000000003</v>
      </c>
      <c r="B139" s="43" t="s">
        <v>156</v>
      </c>
      <c r="C139" s="44" t="s">
        <v>28</v>
      </c>
      <c r="D139" s="45">
        <v>2</v>
      </c>
      <c r="E139" s="46"/>
      <c r="F139" s="47">
        <f t="shared" si="3"/>
        <v>0</v>
      </c>
    </row>
    <row r="140" spans="1:6" s="41" customFormat="1" ht="85.5" x14ac:dyDescent="0.2">
      <c r="A140" s="42">
        <v>6.0716000000000001</v>
      </c>
      <c r="B140" s="43" t="s">
        <v>157</v>
      </c>
      <c r="C140" s="44" t="s">
        <v>65</v>
      </c>
      <c r="D140" s="45">
        <v>20</v>
      </c>
      <c r="E140" s="46"/>
      <c r="F140" s="47">
        <f t="shared" si="3"/>
        <v>0</v>
      </c>
    </row>
    <row r="141" spans="1:6" s="41" customFormat="1" ht="71.25" x14ac:dyDescent="0.2">
      <c r="A141" s="42">
        <v>6.0716999999999999</v>
      </c>
      <c r="B141" s="43" t="s">
        <v>158</v>
      </c>
      <c r="C141" s="44" t="s">
        <v>65</v>
      </c>
      <c r="D141" s="45">
        <v>60</v>
      </c>
      <c r="E141" s="46"/>
      <c r="F141" s="47">
        <f t="shared" si="3"/>
        <v>0</v>
      </c>
    </row>
    <row r="142" spans="1:6" s="41" customFormat="1" ht="42.75" x14ac:dyDescent="0.2">
      <c r="A142" s="42">
        <v>6.0644999999999998</v>
      </c>
      <c r="B142" s="43" t="s">
        <v>159</v>
      </c>
      <c r="C142" s="44" t="s">
        <v>28</v>
      </c>
      <c r="D142" s="45">
        <v>4</v>
      </c>
      <c r="E142" s="46"/>
      <c r="F142" s="47">
        <f t="shared" si="3"/>
        <v>0</v>
      </c>
    </row>
    <row r="143" spans="1:6" s="41" customFormat="1" ht="42.75" x14ac:dyDescent="0.2">
      <c r="A143" s="42">
        <v>6.0717999999999996</v>
      </c>
      <c r="B143" s="43" t="s">
        <v>160</v>
      </c>
      <c r="C143" s="44" t="s">
        <v>28</v>
      </c>
      <c r="D143" s="45">
        <v>15</v>
      </c>
      <c r="E143" s="46"/>
      <c r="F143" s="47">
        <f t="shared" si="3"/>
        <v>0</v>
      </c>
    </row>
    <row r="144" spans="1:6" s="41" customFormat="1" ht="42.75" x14ac:dyDescent="0.2">
      <c r="A144" s="42">
        <v>6.0719000000000003</v>
      </c>
      <c r="B144" s="43" t="s">
        <v>161</v>
      </c>
      <c r="C144" s="44" t="s">
        <v>28</v>
      </c>
      <c r="D144" s="45">
        <v>5</v>
      </c>
      <c r="E144" s="46"/>
      <c r="F144" s="47">
        <f t="shared" si="3"/>
        <v>0</v>
      </c>
    </row>
    <row r="145" spans="1:6" s="41" customFormat="1" ht="114.75" thickBot="1" x14ac:dyDescent="0.25">
      <c r="A145" s="42">
        <v>6.0529000000000002</v>
      </c>
      <c r="B145" s="43" t="s">
        <v>162</v>
      </c>
      <c r="C145" s="44" t="s">
        <v>28</v>
      </c>
      <c r="D145" s="45">
        <v>2</v>
      </c>
      <c r="E145" s="46"/>
      <c r="F145" s="47">
        <f t="shared" si="3"/>
        <v>0</v>
      </c>
    </row>
    <row r="146" spans="1:6" s="41" customFormat="1" ht="18.75" thickBot="1" x14ac:dyDescent="0.3">
      <c r="A146" s="33" t="s">
        <v>163</v>
      </c>
      <c r="B146" s="104" t="s">
        <v>164</v>
      </c>
      <c r="C146" s="104" t="s">
        <v>31</v>
      </c>
      <c r="D146" s="104"/>
      <c r="E146" s="104"/>
      <c r="F146" s="34">
        <f>+F147+F148+F149+F150+F151+F152+F153+F154+F155+F156+F157+F158+F159+F160+F161+F162+F163+F164+F165+F166+F167+F168+F169+F170+F171</f>
        <v>0</v>
      </c>
    </row>
    <row r="147" spans="1:6" s="41" customFormat="1" ht="71.25" x14ac:dyDescent="0.2">
      <c r="A147" s="54">
        <v>6.0054999999999996</v>
      </c>
      <c r="B147" s="55" t="s">
        <v>165</v>
      </c>
      <c r="C147" s="56" t="s">
        <v>65</v>
      </c>
      <c r="D147" s="57">
        <v>2250</v>
      </c>
      <c r="E147" s="58"/>
      <c r="F147" s="59">
        <f t="shared" si="3"/>
        <v>0</v>
      </c>
    </row>
    <row r="148" spans="1:6" s="41" customFormat="1" ht="42.75" x14ac:dyDescent="0.2">
      <c r="A148" s="42">
        <v>6.0625999999999998</v>
      </c>
      <c r="B148" s="43" t="s">
        <v>166</v>
      </c>
      <c r="C148" s="44" t="s">
        <v>65</v>
      </c>
      <c r="D148" s="45">
        <v>340</v>
      </c>
      <c r="E148" s="46"/>
      <c r="F148" s="47">
        <f t="shared" si="3"/>
        <v>0</v>
      </c>
    </row>
    <row r="149" spans="1:6" s="41" customFormat="1" ht="42.75" x14ac:dyDescent="0.2">
      <c r="A149" s="42">
        <v>6.0003000000000002</v>
      </c>
      <c r="B149" s="43" t="s">
        <v>167</v>
      </c>
      <c r="C149" s="44" t="s">
        <v>65</v>
      </c>
      <c r="D149" s="45">
        <v>150</v>
      </c>
      <c r="E149" s="46"/>
      <c r="F149" s="47">
        <f t="shared" si="3"/>
        <v>0</v>
      </c>
    </row>
    <row r="150" spans="1:6" s="41" customFormat="1" ht="57" x14ac:dyDescent="0.2">
      <c r="A150" s="42">
        <v>6.0030000000000001</v>
      </c>
      <c r="B150" s="43" t="s">
        <v>168</v>
      </c>
      <c r="C150" s="44" t="s">
        <v>65</v>
      </c>
      <c r="D150" s="45">
        <v>75</v>
      </c>
      <c r="E150" s="46"/>
      <c r="F150" s="47">
        <f t="shared" si="3"/>
        <v>0</v>
      </c>
    </row>
    <row r="151" spans="1:6" s="41" customFormat="1" ht="114" x14ac:dyDescent="0.2">
      <c r="A151" s="42">
        <v>6.0328999999999997</v>
      </c>
      <c r="B151" s="43" t="s">
        <v>169</v>
      </c>
      <c r="C151" s="44" t="s">
        <v>58</v>
      </c>
      <c r="D151" s="45">
        <v>290</v>
      </c>
      <c r="E151" s="46"/>
      <c r="F151" s="47">
        <f t="shared" si="3"/>
        <v>0</v>
      </c>
    </row>
    <row r="152" spans="1:6" s="41" customFormat="1" ht="156.75" x14ac:dyDescent="0.2">
      <c r="A152" s="42">
        <v>6.0457999999999998</v>
      </c>
      <c r="B152" s="43" t="s">
        <v>170</v>
      </c>
      <c r="C152" s="44" t="s">
        <v>28</v>
      </c>
      <c r="D152" s="45">
        <v>128</v>
      </c>
      <c r="E152" s="46"/>
      <c r="F152" s="47">
        <f t="shared" si="3"/>
        <v>0</v>
      </c>
    </row>
    <row r="153" spans="1:6" s="41" customFormat="1" ht="99.75" x14ac:dyDescent="0.2">
      <c r="A153" s="42">
        <v>6.0149999999999997</v>
      </c>
      <c r="B153" s="43" t="s">
        <v>171</v>
      </c>
      <c r="C153" s="44" t="s">
        <v>58</v>
      </c>
      <c r="D153" s="45">
        <v>4</v>
      </c>
      <c r="E153" s="46"/>
      <c r="F153" s="47">
        <f t="shared" si="3"/>
        <v>0</v>
      </c>
    </row>
    <row r="154" spans="1:6" s="41" customFormat="1" ht="85.5" x14ac:dyDescent="0.2">
      <c r="A154" s="42">
        <v>6.0007000000000001</v>
      </c>
      <c r="B154" s="43" t="s">
        <v>172</v>
      </c>
      <c r="C154" s="44" t="s">
        <v>28</v>
      </c>
      <c r="D154" s="45">
        <v>64</v>
      </c>
      <c r="E154" s="46"/>
      <c r="F154" s="47">
        <f t="shared" si="3"/>
        <v>0</v>
      </c>
    </row>
    <row r="155" spans="1:6" s="41" customFormat="1" ht="128.25" x14ac:dyDescent="0.2">
      <c r="A155" s="42">
        <v>6.0004</v>
      </c>
      <c r="B155" s="43" t="s">
        <v>173</v>
      </c>
      <c r="C155" s="44" t="s">
        <v>28</v>
      </c>
      <c r="D155" s="45">
        <v>287</v>
      </c>
      <c r="E155" s="46"/>
      <c r="F155" s="47">
        <f t="shared" si="3"/>
        <v>0</v>
      </c>
    </row>
    <row r="156" spans="1:6" s="41" customFormat="1" ht="42.75" x14ac:dyDescent="0.2">
      <c r="A156" s="42">
        <v>6.0007999999999999</v>
      </c>
      <c r="B156" s="43" t="s">
        <v>174</v>
      </c>
      <c r="C156" s="44" t="s">
        <v>28</v>
      </c>
      <c r="D156" s="45">
        <v>107</v>
      </c>
      <c r="E156" s="46"/>
      <c r="F156" s="47">
        <f t="shared" si="3"/>
        <v>0</v>
      </c>
    </row>
    <row r="157" spans="1:6" s="41" customFormat="1" ht="85.5" x14ac:dyDescent="0.2">
      <c r="A157" s="42">
        <v>6.0347999999999997</v>
      </c>
      <c r="B157" s="43" t="s">
        <v>175</v>
      </c>
      <c r="C157" s="44" t="s">
        <v>28</v>
      </c>
      <c r="D157" s="45">
        <v>8</v>
      </c>
      <c r="E157" s="46"/>
      <c r="F157" s="47">
        <f t="shared" si="3"/>
        <v>0</v>
      </c>
    </row>
    <row r="158" spans="1:6" s="41" customFormat="1" ht="57" x14ac:dyDescent="0.2">
      <c r="A158" s="42">
        <v>6.0191999999999997</v>
      </c>
      <c r="B158" s="43" t="s">
        <v>176</v>
      </c>
      <c r="C158" s="44" t="s">
        <v>28</v>
      </c>
      <c r="D158" s="45">
        <v>75</v>
      </c>
      <c r="E158" s="46"/>
      <c r="F158" s="47">
        <f t="shared" si="3"/>
        <v>0</v>
      </c>
    </row>
    <row r="159" spans="1:6" s="41" customFormat="1" ht="57" x14ac:dyDescent="0.2">
      <c r="A159" s="42">
        <v>6.0202</v>
      </c>
      <c r="B159" s="43" t="s">
        <v>177</v>
      </c>
      <c r="C159" s="44" t="s">
        <v>28</v>
      </c>
      <c r="D159" s="45">
        <v>1125</v>
      </c>
      <c r="E159" s="46"/>
      <c r="F159" s="47">
        <f t="shared" si="3"/>
        <v>0</v>
      </c>
    </row>
    <row r="160" spans="1:6" s="41" customFormat="1" ht="57" x14ac:dyDescent="0.2">
      <c r="A160" s="42">
        <v>6.0932000000000004</v>
      </c>
      <c r="B160" s="43" t="s">
        <v>178</v>
      </c>
      <c r="C160" s="44" t="s">
        <v>28</v>
      </c>
      <c r="D160" s="45">
        <v>4</v>
      </c>
      <c r="E160" s="46"/>
      <c r="F160" s="47">
        <f t="shared" si="3"/>
        <v>0</v>
      </c>
    </row>
    <row r="161" spans="1:6" s="41" customFormat="1" ht="57" x14ac:dyDescent="0.2">
      <c r="A161" s="42">
        <v>6.0133000000000001</v>
      </c>
      <c r="B161" s="43" t="s">
        <v>179</v>
      </c>
      <c r="C161" s="44" t="s">
        <v>28</v>
      </c>
      <c r="D161" s="45">
        <v>32</v>
      </c>
      <c r="E161" s="46"/>
      <c r="F161" s="47">
        <f t="shared" si="3"/>
        <v>0</v>
      </c>
    </row>
    <row r="162" spans="1:6" s="41" customFormat="1" ht="42.75" x14ac:dyDescent="0.2">
      <c r="A162" s="42">
        <v>6.0060000000000002</v>
      </c>
      <c r="B162" s="43" t="s">
        <v>180</v>
      </c>
      <c r="C162" s="44" t="s">
        <v>28</v>
      </c>
      <c r="D162" s="45">
        <v>82</v>
      </c>
      <c r="E162" s="46"/>
      <c r="F162" s="47">
        <f t="shared" si="3"/>
        <v>0</v>
      </c>
    </row>
    <row r="163" spans="1:6" s="41" customFormat="1" ht="85.5" x14ac:dyDescent="0.2">
      <c r="A163" s="42">
        <v>6.0933000000000002</v>
      </c>
      <c r="B163" s="43" t="s">
        <v>181</v>
      </c>
      <c r="C163" s="44" t="s">
        <v>28</v>
      </c>
      <c r="D163" s="45">
        <v>64</v>
      </c>
      <c r="E163" s="46"/>
      <c r="F163" s="47">
        <f t="shared" si="3"/>
        <v>0</v>
      </c>
    </row>
    <row r="164" spans="1:6" s="41" customFormat="1" ht="85.5" x14ac:dyDescent="0.2">
      <c r="A164" s="42">
        <v>6.0933999999999999</v>
      </c>
      <c r="B164" s="43" t="s">
        <v>182</v>
      </c>
      <c r="C164" s="44" t="s">
        <v>28</v>
      </c>
      <c r="D164" s="45">
        <v>270</v>
      </c>
      <c r="E164" s="46"/>
      <c r="F164" s="47">
        <f t="shared" si="3"/>
        <v>0</v>
      </c>
    </row>
    <row r="165" spans="1:6" s="41" customFormat="1" ht="85.5" x14ac:dyDescent="0.2">
      <c r="A165" s="42">
        <v>6.0053000000000001</v>
      </c>
      <c r="B165" s="43" t="s">
        <v>183</v>
      </c>
      <c r="C165" s="44" t="s">
        <v>65</v>
      </c>
      <c r="D165" s="45">
        <v>1500</v>
      </c>
      <c r="E165" s="46"/>
      <c r="F165" s="47">
        <f t="shared" si="3"/>
        <v>0</v>
      </c>
    </row>
    <row r="166" spans="1:6" s="41" customFormat="1" ht="42.75" x14ac:dyDescent="0.2">
      <c r="A166" s="42">
        <v>6.0037000000000003</v>
      </c>
      <c r="B166" s="43" t="s">
        <v>184</v>
      </c>
      <c r="C166" s="44" t="s">
        <v>65</v>
      </c>
      <c r="D166" s="45">
        <v>1200</v>
      </c>
      <c r="E166" s="46"/>
      <c r="F166" s="47">
        <f t="shared" si="3"/>
        <v>0</v>
      </c>
    </row>
    <row r="167" spans="1:6" s="41" customFormat="1" ht="85.5" x14ac:dyDescent="0.2">
      <c r="A167" s="42">
        <v>6.0187999999999997</v>
      </c>
      <c r="B167" s="43" t="s">
        <v>185</v>
      </c>
      <c r="C167" s="44" t="s">
        <v>65</v>
      </c>
      <c r="D167" s="45">
        <v>600</v>
      </c>
      <c r="E167" s="46"/>
      <c r="F167" s="47">
        <f t="shared" si="3"/>
        <v>0</v>
      </c>
    </row>
    <row r="168" spans="1:6" s="41" customFormat="1" ht="71.25" x14ac:dyDescent="0.2">
      <c r="A168" s="42">
        <v>6.0934999999999997</v>
      </c>
      <c r="B168" s="43" t="s">
        <v>186</v>
      </c>
      <c r="C168" s="44" t="s">
        <v>28</v>
      </c>
      <c r="D168" s="45">
        <v>6</v>
      </c>
      <c r="E168" s="46"/>
      <c r="F168" s="47">
        <f t="shared" si="3"/>
        <v>0</v>
      </c>
    </row>
    <row r="169" spans="1:6" s="41" customFormat="1" ht="71.25" x14ac:dyDescent="0.2">
      <c r="A169" s="42">
        <v>6.0936000000000003</v>
      </c>
      <c r="B169" s="43" t="s">
        <v>187</v>
      </c>
      <c r="C169" s="44" t="s">
        <v>28</v>
      </c>
      <c r="D169" s="45">
        <v>20</v>
      </c>
      <c r="E169" s="46"/>
      <c r="F169" s="47">
        <f t="shared" si="3"/>
        <v>0</v>
      </c>
    </row>
    <row r="170" spans="1:6" s="41" customFormat="1" ht="85.5" x14ac:dyDescent="0.2">
      <c r="A170" s="42">
        <v>6.0133999999999999</v>
      </c>
      <c r="B170" s="43" t="s">
        <v>188</v>
      </c>
      <c r="C170" s="44" t="s">
        <v>28</v>
      </c>
      <c r="D170" s="45">
        <v>28</v>
      </c>
      <c r="E170" s="46"/>
      <c r="F170" s="47">
        <f t="shared" si="3"/>
        <v>0</v>
      </c>
    </row>
    <row r="171" spans="1:6" s="41" customFormat="1" ht="72" thickBot="1" x14ac:dyDescent="0.25">
      <c r="A171" s="42">
        <v>10.030200000000001</v>
      </c>
      <c r="B171" s="43" t="s">
        <v>189</v>
      </c>
      <c r="C171" s="44" t="s">
        <v>28</v>
      </c>
      <c r="D171" s="45">
        <v>5</v>
      </c>
      <c r="E171" s="46"/>
      <c r="F171" s="47">
        <f t="shared" si="3"/>
        <v>0</v>
      </c>
    </row>
    <row r="172" spans="1:6" s="41" customFormat="1" ht="18.75" thickBot="1" x14ac:dyDescent="0.3">
      <c r="A172" s="33" t="s">
        <v>190</v>
      </c>
      <c r="B172" s="105" t="s">
        <v>191</v>
      </c>
      <c r="C172" s="105" t="s">
        <v>31</v>
      </c>
      <c r="D172" s="105"/>
      <c r="E172" s="105"/>
      <c r="F172" s="34">
        <f>+F173+F174+F175+F176+F177+F178+F179+F180+F181+F182+F183</f>
        <v>0</v>
      </c>
    </row>
    <row r="173" spans="1:6" s="41" customFormat="1" ht="57" x14ac:dyDescent="0.2">
      <c r="A173" s="54">
        <v>6.0011999999999999</v>
      </c>
      <c r="B173" s="55" t="s">
        <v>192</v>
      </c>
      <c r="C173" s="56" t="s">
        <v>65</v>
      </c>
      <c r="D173" s="57">
        <v>700</v>
      </c>
      <c r="E173" s="58"/>
      <c r="F173" s="59">
        <f t="shared" si="3"/>
        <v>0</v>
      </c>
    </row>
    <row r="174" spans="1:6" s="41" customFormat="1" ht="71.25" x14ac:dyDescent="0.2">
      <c r="A174" s="42">
        <v>6.0019</v>
      </c>
      <c r="B174" s="43" t="s">
        <v>193</v>
      </c>
      <c r="C174" s="44" t="s">
        <v>28</v>
      </c>
      <c r="D174" s="45">
        <v>26</v>
      </c>
      <c r="E174" s="46"/>
      <c r="F174" s="47">
        <f t="shared" si="3"/>
        <v>0</v>
      </c>
    </row>
    <row r="175" spans="1:6" s="41" customFormat="1" ht="85.5" x14ac:dyDescent="0.2">
      <c r="A175" s="42">
        <v>6.0012999999999996</v>
      </c>
      <c r="B175" s="43" t="s">
        <v>194</v>
      </c>
      <c r="C175" s="44" t="s">
        <v>28</v>
      </c>
      <c r="D175" s="45">
        <v>26</v>
      </c>
      <c r="E175" s="46"/>
      <c r="F175" s="47">
        <f t="shared" si="3"/>
        <v>0</v>
      </c>
    </row>
    <row r="176" spans="1:6" s="41" customFormat="1" ht="57" x14ac:dyDescent="0.2">
      <c r="A176" s="42">
        <v>6.0016999999999996</v>
      </c>
      <c r="B176" s="43" t="s">
        <v>195</v>
      </c>
      <c r="C176" s="44" t="s">
        <v>28</v>
      </c>
      <c r="D176" s="45">
        <v>26</v>
      </c>
      <c r="E176" s="46"/>
      <c r="F176" s="47">
        <f t="shared" si="3"/>
        <v>0</v>
      </c>
    </row>
    <row r="177" spans="1:6" s="41" customFormat="1" ht="71.25" x14ac:dyDescent="0.2">
      <c r="A177" s="42">
        <v>6.0111999999999997</v>
      </c>
      <c r="B177" s="43" t="s">
        <v>196</v>
      </c>
      <c r="C177" s="44" t="s">
        <v>28</v>
      </c>
      <c r="D177" s="45">
        <v>4</v>
      </c>
      <c r="E177" s="46"/>
      <c r="F177" s="47">
        <f t="shared" si="3"/>
        <v>0</v>
      </c>
    </row>
    <row r="178" spans="1:6" s="41" customFormat="1" ht="71.25" x14ac:dyDescent="0.2">
      <c r="A178" s="42">
        <v>6.0015000000000001</v>
      </c>
      <c r="B178" s="43" t="s">
        <v>197</v>
      </c>
      <c r="C178" s="44" t="s">
        <v>65</v>
      </c>
      <c r="D178" s="45">
        <v>121</v>
      </c>
      <c r="E178" s="46"/>
      <c r="F178" s="47">
        <f t="shared" si="3"/>
        <v>0</v>
      </c>
    </row>
    <row r="179" spans="1:6" s="41" customFormat="1" ht="42.75" x14ac:dyDescent="0.2">
      <c r="A179" s="42">
        <v>6.0106000000000002</v>
      </c>
      <c r="B179" s="43" t="s">
        <v>198</v>
      </c>
      <c r="C179" s="44" t="s">
        <v>28</v>
      </c>
      <c r="D179" s="45">
        <v>32</v>
      </c>
      <c r="E179" s="46"/>
      <c r="F179" s="47">
        <f t="shared" ref="F179:F219" si="4">ROUND(+D179*E179,2)</f>
        <v>0</v>
      </c>
    </row>
    <row r="180" spans="1:6" s="41" customFormat="1" ht="42.75" x14ac:dyDescent="0.2">
      <c r="A180" s="42">
        <v>6.0698999999999996</v>
      </c>
      <c r="B180" s="43" t="s">
        <v>199</v>
      </c>
      <c r="C180" s="44" t="s">
        <v>28</v>
      </c>
      <c r="D180" s="45">
        <v>26</v>
      </c>
      <c r="E180" s="46"/>
      <c r="F180" s="47">
        <f t="shared" si="4"/>
        <v>0</v>
      </c>
    </row>
    <row r="181" spans="1:6" s="41" customFormat="1" ht="128.25" x14ac:dyDescent="0.2">
      <c r="A181" s="42">
        <v>6.0114999999999998</v>
      </c>
      <c r="B181" s="43" t="s">
        <v>200</v>
      </c>
      <c r="C181" s="44" t="s">
        <v>28</v>
      </c>
      <c r="D181" s="45">
        <v>2</v>
      </c>
      <c r="E181" s="46"/>
      <c r="F181" s="47">
        <f t="shared" si="4"/>
        <v>0</v>
      </c>
    </row>
    <row r="182" spans="1:6" s="41" customFormat="1" ht="57" x14ac:dyDescent="0.2">
      <c r="A182" s="42">
        <v>6.0091999999999999</v>
      </c>
      <c r="B182" s="43" t="s">
        <v>201</v>
      </c>
      <c r="C182" s="44" t="s">
        <v>28</v>
      </c>
      <c r="D182" s="45">
        <v>4</v>
      </c>
      <c r="E182" s="46"/>
      <c r="F182" s="47">
        <f t="shared" si="4"/>
        <v>0</v>
      </c>
    </row>
    <row r="183" spans="1:6" s="41" customFormat="1" ht="72" thickBot="1" x14ac:dyDescent="0.25">
      <c r="A183" s="42">
        <v>6.0049999999999999</v>
      </c>
      <c r="B183" s="43" t="s">
        <v>202</v>
      </c>
      <c r="C183" s="44" t="s">
        <v>28</v>
      </c>
      <c r="D183" s="45">
        <v>198</v>
      </c>
      <c r="E183" s="46"/>
      <c r="F183" s="47">
        <f t="shared" si="4"/>
        <v>0</v>
      </c>
    </row>
    <row r="184" spans="1:6" s="41" customFormat="1" ht="18.75" thickBot="1" x14ac:dyDescent="0.3">
      <c r="A184" s="33" t="s">
        <v>203</v>
      </c>
      <c r="B184" s="105" t="s">
        <v>204</v>
      </c>
      <c r="C184" s="105" t="s">
        <v>31</v>
      </c>
      <c r="D184" s="105"/>
      <c r="E184" s="105"/>
      <c r="F184" s="34">
        <f>+F185</f>
        <v>0</v>
      </c>
    </row>
    <row r="185" spans="1:6" s="41" customFormat="1" ht="100.5" thickBot="1" x14ac:dyDescent="0.25">
      <c r="A185" s="54">
        <v>6.0027999999999997</v>
      </c>
      <c r="B185" s="55" t="s">
        <v>205</v>
      </c>
      <c r="C185" s="56" t="s">
        <v>28</v>
      </c>
      <c r="D185" s="57">
        <v>1</v>
      </c>
      <c r="E185" s="58"/>
      <c r="F185" s="59">
        <f t="shared" si="4"/>
        <v>0</v>
      </c>
    </row>
    <row r="186" spans="1:6" s="41" customFormat="1" ht="22.5" customHeight="1" thickBot="1" x14ac:dyDescent="0.3">
      <c r="A186" s="61" t="s">
        <v>206</v>
      </c>
      <c r="B186" s="28" t="s">
        <v>207</v>
      </c>
      <c r="C186" s="63" t="s">
        <v>31</v>
      </c>
      <c r="D186" s="64"/>
      <c r="E186" s="65"/>
      <c r="F186" s="32">
        <f>+F187+F188+F189+F190+F191+F192+F193+F194+F195</f>
        <v>0</v>
      </c>
    </row>
    <row r="187" spans="1:6" s="41" customFormat="1" ht="85.5" x14ac:dyDescent="0.2">
      <c r="A187" s="42">
        <v>6.0621999999999998</v>
      </c>
      <c r="B187" s="43" t="s">
        <v>208</v>
      </c>
      <c r="C187" s="44" t="s">
        <v>28</v>
      </c>
      <c r="D187" s="45">
        <v>58</v>
      </c>
      <c r="E187" s="46"/>
      <c r="F187" s="47">
        <f t="shared" si="4"/>
        <v>0</v>
      </c>
    </row>
    <row r="188" spans="1:6" s="41" customFormat="1" ht="85.5" x14ac:dyDescent="0.2">
      <c r="A188" s="42">
        <v>10.0052</v>
      </c>
      <c r="B188" s="43" t="s">
        <v>209</v>
      </c>
      <c r="C188" s="44" t="s">
        <v>28</v>
      </c>
      <c r="D188" s="45">
        <v>19</v>
      </c>
      <c r="E188" s="46"/>
      <c r="F188" s="47">
        <f t="shared" si="4"/>
        <v>0</v>
      </c>
    </row>
    <row r="189" spans="1:6" s="41" customFormat="1" ht="42.75" x14ac:dyDescent="0.2">
      <c r="A189" s="42">
        <v>10.003399999999999</v>
      </c>
      <c r="B189" s="43" t="s">
        <v>210</v>
      </c>
      <c r="C189" s="44" t="s">
        <v>28</v>
      </c>
      <c r="D189" s="45">
        <v>5</v>
      </c>
      <c r="E189" s="46"/>
      <c r="F189" s="47">
        <f t="shared" si="4"/>
        <v>0</v>
      </c>
    </row>
    <row r="190" spans="1:6" s="41" customFormat="1" ht="71.25" x14ac:dyDescent="0.2">
      <c r="A190" s="42">
        <v>28.003599999999999</v>
      </c>
      <c r="B190" s="43" t="s">
        <v>211</v>
      </c>
      <c r="C190" s="44" t="s">
        <v>28</v>
      </c>
      <c r="D190" s="45">
        <v>10</v>
      </c>
      <c r="E190" s="46"/>
      <c r="F190" s="47">
        <f t="shared" si="4"/>
        <v>0</v>
      </c>
    </row>
    <row r="191" spans="1:6" s="41" customFormat="1" ht="114" x14ac:dyDescent="0.2">
      <c r="A191" s="42">
        <v>28.003699999999998</v>
      </c>
      <c r="B191" s="43" t="s">
        <v>212</v>
      </c>
      <c r="C191" s="44" t="s">
        <v>18</v>
      </c>
      <c r="D191" s="45">
        <v>20</v>
      </c>
      <c r="E191" s="46"/>
      <c r="F191" s="47">
        <f t="shared" si="4"/>
        <v>0</v>
      </c>
    </row>
    <row r="192" spans="1:6" s="41" customFormat="1" ht="114" x14ac:dyDescent="0.2">
      <c r="A192" s="42">
        <v>28.003799999999998</v>
      </c>
      <c r="B192" s="43" t="s">
        <v>213</v>
      </c>
      <c r="C192" s="44" t="s">
        <v>18</v>
      </c>
      <c r="D192" s="45">
        <v>30</v>
      </c>
      <c r="E192" s="46"/>
      <c r="F192" s="47">
        <f t="shared" si="4"/>
        <v>0</v>
      </c>
    </row>
    <row r="193" spans="1:6" s="41" customFormat="1" ht="114" x14ac:dyDescent="0.2">
      <c r="A193" s="42">
        <v>28.003900000000002</v>
      </c>
      <c r="B193" s="43" t="s">
        <v>214</v>
      </c>
      <c r="C193" s="44" t="s">
        <v>18</v>
      </c>
      <c r="D193" s="45">
        <v>16</v>
      </c>
      <c r="E193" s="46"/>
      <c r="F193" s="47">
        <f t="shared" si="4"/>
        <v>0</v>
      </c>
    </row>
    <row r="194" spans="1:6" s="41" customFormat="1" ht="71.25" x14ac:dyDescent="0.2">
      <c r="A194" s="42">
        <v>28.004100000000001</v>
      </c>
      <c r="B194" s="43" t="s">
        <v>215</v>
      </c>
      <c r="C194" s="44" t="s">
        <v>28</v>
      </c>
      <c r="D194" s="45">
        <v>2</v>
      </c>
      <c r="E194" s="46"/>
      <c r="F194" s="47">
        <f t="shared" si="4"/>
        <v>0</v>
      </c>
    </row>
    <row r="195" spans="1:6" s="41" customFormat="1" ht="72" thickBot="1" x14ac:dyDescent="0.25">
      <c r="A195" s="42">
        <v>28.004200000000001</v>
      </c>
      <c r="B195" s="43" t="s">
        <v>216</v>
      </c>
      <c r="C195" s="44" t="s">
        <v>28</v>
      </c>
      <c r="D195" s="45">
        <v>2</v>
      </c>
      <c r="E195" s="46"/>
      <c r="F195" s="47">
        <f t="shared" si="4"/>
        <v>0</v>
      </c>
    </row>
    <row r="196" spans="1:6" s="41" customFormat="1" ht="18.75" customHeight="1" thickBot="1" x14ac:dyDescent="0.3">
      <c r="A196" s="66" t="s">
        <v>11</v>
      </c>
      <c r="B196" s="67" t="s">
        <v>217</v>
      </c>
      <c r="C196" s="68" t="s">
        <v>31</v>
      </c>
      <c r="D196" s="69"/>
      <c r="E196" s="70"/>
      <c r="F196" s="71">
        <f>+F197+F198+F199+F200</f>
        <v>0</v>
      </c>
    </row>
    <row r="197" spans="1:6" s="41" customFormat="1" ht="71.25" x14ac:dyDescent="0.2">
      <c r="A197" s="72">
        <v>10.0374</v>
      </c>
      <c r="B197" s="36" t="s">
        <v>218</v>
      </c>
      <c r="C197" s="37" t="s">
        <v>28</v>
      </c>
      <c r="D197" s="38">
        <v>2</v>
      </c>
      <c r="E197" s="39"/>
      <c r="F197" s="40">
        <f t="shared" si="4"/>
        <v>0</v>
      </c>
    </row>
    <row r="198" spans="1:6" s="41" customFormat="1" ht="57" x14ac:dyDescent="0.2">
      <c r="A198" s="73">
        <v>10.037599999999999</v>
      </c>
      <c r="B198" s="43" t="s">
        <v>219</v>
      </c>
      <c r="C198" s="44" t="s">
        <v>65</v>
      </c>
      <c r="D198" s="45">
        <v>45</v>
      </c>
      <c r="E198" s="46"/>
      <c r="F198" s="47">
        <f t="shared" si="4"/>
        <v>0</v>
      </c>
    </row>
    <row r="199" spans="1:6" s="41" customFormat="1" ht="42.75" x14ac:dyDescent="0.2">
      <c r="A199" s="73">
        <v>10.0077</v>
      </c>
      <c r="B199" s="43" t="s">
        <v>220</v>
      </c>
      <c r="C199" s="44" t="s">
        <v>65</v>
      </c>
      <c r="D199" s="45">
        <v>10</v>
      </c>
      <c r="E199" s="46"/>
      <c r="F199" s="47">
        <f t="shared" si="4"/>
        <v>0</v>
      </c>
    </row>
    <row r="200" spans="1:6" s="41" customFormat="1" ht="43.5" thickBot="1" x14ac:dyDescent="0.25">
      <c r="A200" s="74">
        <v>10.0398</v>
      </c>
      <c r="B200" s="75" t="s">
        <v>221</v>
      </c>
      <c r="C200" s="76" t="s">
        <v>28</v>
      </c>
      <c r="D200" s="77">
        <v>2</v>
      </c>
      <c r="E200" s="78"/>
      <c r="F200" s="79">
        <f t="shared" si="4"/>
        <v>0</v>
      </c>
    </row>
    <row r="201" spans="1:6" s="41" customFormat="1" ht="18.75" thickBot="1" x14ac:dyDescent="0.3">
      <c r="A201" s="80" t="s">
        <v>222</v>
      </c>
      <c r="B201" s="81" t="s">
        <v>223</v>
      </c>
      <c r="C201" s="82" t="s">
        <v>31</v>
      </c>
      <c r="D201" s="83"/>
      <c r="E201" s="84" t="s">
        <v>31</v>
      </c>
      <c r="F201" s="85">
        <f>+F202</f>
        <v>0</v>
      </c>
    </row>
    <row r="202" spans="1:6" s="41" customFormat="1" ht="72" thickBot="1" x14ac:dyDescent="0.25">
      <c r="A202" s="73">
        <v>10.0059</v>
      </c>
      <c r="B202" s="43" t="s">
        <v>224</v>
      </c>
      <c r="C202" s="44" t="s">
        <v>18</v>
      </c>
      <c r="D202" s="45">
        <v>49.43</v>
      </c>
      <c r="E202" s="46"/>
      <c r="F202" s="47">
        <f t="shared" si="4"/>
        <v>0</v>
      </c>
    </row>
    <row r="203" spans="1:6" s="41" customFormat="1" ht="18.75" customHeight="1" thickBot="1" x14ac:dyDescent="0.3">
      <c r="A203" s="61" t="s">
        <v>225</v>
      </c>
      <c r="B203" s="28" t="s">
        <v>226</v>
      </c>
      <c r="C203" s="63" t="s">
        <v>31</v>
      </c>
      <c r="D203" s="64"/>
      <c r="E203" s="65" t="s">
        <v>31</v>
      </c>
      <c r="F203" s="32">
        <f>+F204+F205+F206+F207+F208+F209+F210+F211</f>
        <v>0</v>
      </c>
    </row>
    <row r="204" spans="1:6" s="41" customFormat="1" ht="128.25" x14ac:dyDescent="0.2">
      <c r="A204" s="73">
        <v>3.0514999999999999</v>
      </c>
      <c r="B204" s="43" t="s">
        <v>227</v>
      </c>
      <c r="C204" s="44" t="s">
        <v>18</v>
      </c>
      <c r="D204" s="45">
        <v>13800</v>
      </c>
      <c r="E204" s="46"/>
      <c r="F204" s="47">
        <f t="shared" si="4"/>
        <v>0</v>
      </c>
    </row>
    <row r="205" spans="1:6" s="41" customFormat="1" ht="114" x14ac:dyDescent="0.2">
      <c r="A205" s="73">
        <v>3.0042</v>
      </c>
      <c r="B205" s="43" t="s">
        <v>228</v>
      </c>
      <c r="C205" s="44" t="s">
        <v>18</v>
      </c>
      <c r="D205" s="45">
        <v>4022.8660000000004</v>
      </c>
      <c r="E205" s="46"/>
      <c r="F205" s="47">
        <f t="shared" si="4"/>
        <v>0</v>
      </c>
    </row>
    <row r="206" spans="1:6" s="41" customFormat="1" ht="128.25" x14ac:dyDescent="0.2">
      <c r="A206" s="73">
        <v>3.0183</v>
      </c>
      <c r="B206" s="43" t="s">
        <v>229</v>
      </c>
      <c r="C206" s="44" t="s">
        <v>18</v>
      </c>
      <c r="D206" s="45">
        <v>1058.6500000000001</v>
      </c>
      <c r="E206" s="46"/>
      <c r="F206" s="47">
        <f t="shared" si="4"/>
        <v>0</v>
      </c>
    </row>
    <row r="207" spans="1:6" s="41" customFormat="1" ht="57" x14ac:dyDescent="0.2">
      <c r="A207" s="73">
        <v>3.0499000000000001</v>
      </c>
      <c r="B207" s="43" t="s">
        <v>230</v>
      </c>
      <c r="C207" s="44" t="s">
        <v>65</v>
      </c>
      <c r="D207" s="45">
        <v>31</v>
      </c>
      <c r="E207" s="46"/>
      <c r="F207" s="47">
        <f t="shared" si="4"/>
        <v>0</v>
      </c>
    </row>
    <row r="208" spans="1:6" s="41" customFormat="1" ht="57" x14ac:dyDescent="0.2">
      <c r="A208" s="73">
        <v>3.0116000000000001</v>
      </c>
      <c r="B208" s="43" t="s">
        <v>231</v>
      </c>
      <c r="C208" s="44" t="s">
        <v>18</v>
      </c>
      <c r="D208" s="45">
        <v>616.82000000000005</v>
      </c>
      <c r="E208" s="46"/>
      <c r="F208" s="47">
        <f t="shared" si="4"/>
        <v>0</v>
      </c>
    </row>
    <row r="209" spans="1:6" s="41" customFormat="1" ht="57" x14ac:dyDescent="0.2">
      <c r="A209" s="73">
        <v>14.000400000000001</v>
      </c>
      <c r="B209" s="43" t="s">
        <v>232</v>
      </c>
      <c r="C209" s="44" t="s">
        <v>28</v>
      </c>
      <c r="D209" s="45">
        <v>20</v>
      </c>
      <c r="E209" s="46"/>
      <c r="F209" s="47">
        <f t="shared" si="4"/>
        <v>0</v>
      </c>
    </row>
    <row r="210" spans="1:6" s="41" customFormat="1" ht="42.75" x14ac:dyDescent="0.2">
      <c r="A210" s="73">
        <v>14.0001</v>
      </c>
      <c r="B210" s="43" t="s">
        <v>233</v>
      </c>
      <c r="C210" s="44" t="s">
        <v>28</v>
      </c>
      <c r="D210" s="45">
        <v>11</v>
      </c>
      <c r="E210" s="46"/>
      <c r="F210" s="47">
        <f t="shared" si="4"/>
        <v>0</v>
      </c>
    </row>
    <row r="211" spans="1:6" s="41" customFormat="1" ht="43.5" thickBot="1" x14ac:dyDescent="0.25">
      <c r="A211" s="73">
        <v>14.0002</v>
      </c>
      <c r="B211" s="43" t="s">
        <v>234</v>
      </c>
      <c r="C211" s="44" t="s">
        <v>28</v>
      </c>
      <c r="D211" s="45">
        <v>11</v>
      </c>
      <c r="E211" s="46"/>
      <c r="F211" s="47">
        <f t="shared" si="4"/>
        <v>0</v>
      </c>
    </row>
    <row r="212" spans="1:6" s="41" customFormat="1" ht="18.75" customHeight="1" thickBot="1" x14ac:dyDescent="0.3">
      <c r="A212" s="66" t="s">
        <v>235</v>
      </c>
      <c r="B212" s="28" t="s">
        <v>236</v>
      </c>
      <c r="C212" s="63" t="s">
        <v>31</v>
      </c>
      <c r="D212" s="64"/>
      <c r="E212" s="65" t="s">
        <v>31</v>
      </c>
      <c r="F212" s="32">
        <f>+F213+F214+F215+F216+F217+F218+F219</f>
        <v>0</v>
      </c>
    </row>
    <row r="213" spans="1:6" s="41" customFormat="1" ht="71.25" x14ac:dyDescent="0.2">
      <c r="A213" s="73">
        <v>28.0093</v>
      </c>
      <c r="B213" s="43" t="s">
        <v>237</v>
      </c>
      <c r="C213" s="44" t="s">
        <v>28</v>
      </c>
      <c r="D213" s="45">
        <v>6</v>
      </c>
      <c r="E213" s="46"/>
      <c r="F213" s="47">
        <f t="shared" si="4"/>
        <v>0</v>
      </c>
    </row>
    <row r="214" spans="1:6" s="41" customFormat="1" ht="99.75" x14ac:dyDescent="0.2">
      <c r="A214" s="73">
        <v>28.0092</v>
      </c>
      <c r="B214" s="43" t="s">
        <v>238</v>
      </c>
      <c r="C214" s="44" t="s">
        <v>28</v>
      </c>
      <c r="D214" s="45">
        <v>8</v>
      </c>
      <c r="E214" s="46"/>
      <c r="F214" s="47">
        <f t="shared" si="4"/>
        <v>0</v>
      </c>
    </row>
    <row r="215" spans="1:6" s="41" customFormat="1" ht="99.75" x14ac:dyDescent="0.2">
      <c r="A215" s="73">
        <v>28.0091</v>
      </c>
      <c r="B215" s="43" t="s">
        <v>239</v>
      </c>
      <c r="C215" s="44" t="s">
        <v>28</v>
      </c>
      <c r="D215" s="45">
        <v>4</v>
      </c>
      <c r="E215" s="46"/>
      <c r="F215" s="47">
        <f t="shared" si="4"/>
        <v>0</v>
      </c>
    </row>
    <row r="216" spans="1:6" s="41" customFormat="1" ht="99.75" x14ac:dyDescent="0.2">
      <c r="A216" s="73">
        <v>28.009</v>
      </c>
      <c r="B216" s="43" t="s">
        <v>240</v>
      </c>
      <c r="C216" s="44" t="s">
        <v>28</v>
      </c>
      <c r="D216" s="45">
        <v>6</v>
      </c>
      <c r="E216" s="46"/>
      <c r="F216" s="47">
        <f t="shared" si="4"/>
        <v>0</v>
      </c>
    </row>
    <row r="217" spans="1:6" s="41" customFormat="1" ht="128.25" x14ac:dyDescent="0.2">
      <c r="A217" s="73">
        <v>28.008900000000001</v>
      </c>
      <c r="B217" s="43" t="s">
        <v>241</v>
      </c>
      <c r="C217" s="44" t="s">
        <v>28</v>
      </c>
      <c r="D217" s="45">
        <v>4</v>
      </c>
      <c r="E217" s="46"/>
      <c r="F217" s="47">
        <f t="shared" si="4"/>
        <v>0</v>
      </c>
    </row>
    <row r="218" spans="1:6" s="41" customFormat="1" ht="85.5" x14ac:dyDescent="0.2">
      <c r="A218" s="73">
        <v>3.0051999999999999</v>
      </c>
      <c r="B218" s="43" t="s">
        <v>242</v>
      </c>
      <c r="C218" s="44" t="s">
        <v>28</v>
      </c>
      <c r="D218" s="45">
        <v>2</v>
      </c>
      <c r="E218" s="46"/>
      <c r="F218" s="47">
        <f t="shared" si="4"/>
        <v>0</v>
      </c>
    </row>
    <row r="219" spans="1:6" s="41" customFormat="1" ht="86.25" thickBot="1" x14ac:dyDescent="0.25">
      <c r="A219" s="73">
        <v>3.0609000000000002</v>
      </c>
      <c r="B219" s="43" t="s">
        <v>243</v>
      </c>
      <c r="C219" s="44" t="s">
        <v>18</v>
      </c>
      <c r="D219" s="45">
        <v>13.2</v>
      </c>
      <c r="E219" s="46"/>
      <c r="F219" s="47">
        <f t="shared" si="4"/>
        <v>0</v>
      </c>
    </row>
    <row r="220" spans="1:6" s="41" customFormat="1" ht="18.75" customHeight="1" thickBot="1" x14ac:dyDescent="0.3">
      <c r="A220" s="80" t="s">
        <v>244</v>
      </c>
      <c r="B220" s="28" t="s">
        <v>245</v>
      </c>
      <c r="C220" s="29" t="s">
        <v>31</v>
      </c>
      <c r="D220" s="30"/>
      <c r="E220" s="31"/>
      <c r="F220" s="32">
        <f>+F221+F227+F237</f>
        <v>0</v>
      </c>
    </row>
    <row r="221" spans="1:6" s="41" customFormat="1" ht="21" customHeight="1" thickBot="1" x14ac:dyDescent="0.3">
      <c r="A221" s="33" t="s">
        <v>246</v>
      </c>
      <c r="B221" s="105" t="s">
        <v>247</v>
      </c>
      <c r="C221" s="105" t="s">
        <v>31</v>
      </c>
      <c r="D221" s="105" t="s">
        <v>31</v>
      </c>
      <c r="E221" s="105"/>
      <c r="F221" s="34">
        <f>+F222+F223+F224+F225+F226</f>
        <v>0</v>
      </c>
    </row>
    <row r="222" spans="1:6" s="41" customFormat="1" ht="71.25" x14ac:dyDescent="0.2">
      <c r="A222" s="73">
        <v>3.0337999999999998</v>
      </c>
      <c r="B222" s="55" t="s">
        <v>248</v>
      </c>
      <c r="C222" s="56" t="s">
        <v>18</v>
      </c>
      <c r="D222" s="57">
        <v>500</v>
      </c>
      <c r="E222" s="58"/>
      <c r="F222" s="59">
        <f t="shared" ref="F222:F241" si="5">ROUND(+D222*E222,2)</f>
        <v>0</v>
      </c>
    </row>
    <row r="223" spans="1:6" s="41" customFormat="1" ht="71.25" x14ac:dyDescent="0.2">
      <c r="A223" s="73">
        <v>7.0327999999999999</v>
      </c>
      <c r="B223" s="43" t="s">
        <v>249</v>
      </c>
      <c r="C223" s="44" t="s">
        <v>28</v>
      </c>
      <c r="D223" s="45">
        <v>5</v>
      </c>
      <c r="E223" s="46"/>
      <c r="F223" s="47">
        <f t="shared" si="5"/>
        <v>0</v>
      </c>
    </row>
    <row r="224" spans="1:6" s="41" customFormat="1" ht="85.5" x14ac:dyDescent="0.2">
      <c r="A224" s="73">
        <v>7.0064000000000002</v>
      </c>
      <c r="B224" s="43" t="s">
        <v>250</v>
      </c>
      <c r="C224" s="44" t="s">
        <v>28</v>
      </c>
      <c r="D224" s="45">
        <v>5</v>
      </c>
      <c r="E224" s="46"/>
      <c r="F224" s="47">
        <f t="shared" si="5"/>
        <v>0</v>
      </c>
    </row>
    <row r="225" spans="1:6" s="41" customFormat="1" ht="57" x14ac:dyDescent="0.2">
      <c r="A225" s="73">
        <v>10.031000000000001</v>
      </c>
      <c r="B225" s="43" t="s">
        <v>251</v>
      </c>
      <c r="C225" s="44" t="s">
        <v>28</v>
      </c>
      <c r="D225" s="45">
        <v>1</v>
      </c>
      <c r="E225" s="46"/>
      <c r="F225" s="47">
        <f t="shared" si="5"/>
        <v>0</v>
      </c>
    </row>
    <row r="226" spans="1:6" s="41" customFormat="1" ht="72" thickBot="1" x14ac:dyDescent="0.25">
      <c r="A226" s="73">
        <v>28.008800000000001</v>
      </c>
      <c r="B226" s="43" t="s">
        <v>252</v>
      </c>
      <c r="C226" s="44" t="s">
        <v>28</v>
      </c>
      <c r="D226" s="45">
        <v>1</v>
      </c>
      <c r="E226" s="46"/>
      <c r="F226" s="47">
        <f t="shared" si="5"/>
        <v>0</v>
      </c>
    </row>
    <row r="227" spans="1:6" s="41" customFormat="1" ht="18.75" thickBot="1" x14ac:dyDescent="0.3">
      <c r="A227" s="33" t="s">
        <v>253</v>
      </c>
      <c r="B227" s="104" t="s">
        <v>254</v>
      </c>
      <c r="C227" s="104" t="s">
        <v>31</v>
      </c>
      <c r="D227" s="104" t="s">
        <v>31</v>
      </c>
      <c r="E227" s="104" t="s">
        <v>31</v>
      </c>
      <c r="F227" s="34">
        <f>+F228+F229+F230+F231+F232+F233+F234+F235+F236</f>
        <v>0</v>
      </c>
    </row>
    <row r="228" spans="1:6" s="41" customFormat="1" ht="71.25" x14ac:dyDescent="0.2">
      <c r="A228" s="73">
        <v>3.0007999999999999</v>
      </c>
      <c r="B228" s="55" t="s">
        <v>51</v>
      </c>
      <c r="C228" s="56" t="s">
        <v>18</v>
      </c>
      <c r="D228" s="57">
        <v>145.16</v>
      </c>
      <c r="E228" s="58"/>
      <c r="F228" s="59">
        <f t="shared" si="5"/>
        <v>0</v>
      </c>
    </row>
    <row r="229" spans="1:6" s="41" customFormat="1" ht="57" x14ac:dyDescent="0.2">
      <c r="A229" s="73">
        <v>3.0516999999999999</v>
      </c>
      <c r="B229" s="43" t="s">
        <v>255</v>
      </c>
      <c r="C229" s="44" t="s">
        <v>65</v>
      </c>
      <c r="D229" s="45">
        <v>50.94</v>
      </c>
      <c r="E229" s="46"/>
      <c r="F229" s="47">
        <f t="shared" si="5"/>
        <v>0</v>
      </c>
    </row>
    <row r="230" spans="1:6" s="41" customFormat="1" ht="57" x14ac:dyDescent="0.2">
      <c r="A230" s="73">
        <v>3.0185</v>
      </c>
      <c r="B230" s="43" t="s">
        <v>256</v>
      </c>
      <c r="C230" s="44" t="s">
        <v>65</v>
      </c>
      <c r="D230" s="45">
        <v>191</v>
      </c>
      <c r="E230" s="46"/>
      <c r="F230" s="47">
        <f t="shared" si="5"/>
        <v>0</v>
      </c>
    </row>
    <row r="231" spans="1:6" s="41" customFormat="1" ht="42.75" x14ac:dyDescent="0.2">
      <c r="A231" s="73">
        <v>3.0234999999999999</v>
      </c>
      <c r="B231" s="43" t="s">
        <v>257</v>
      </c>
      <c r="C231" s="44" t="s">
        <v>18</v>
      </c>
      <c r="D231" s="45">
        <v>145.16</v>
      </c>
      <c r="E231" s="46"/>
      <c r="F231" s="47">
        <f t="shared" si="5"/>
        <v>0</v>
      </c>
    </row>
    <row r="232" spans="1:6" s="41" customFormat="1" ht="57" x14ac:dyDescent="0.2">
      <c r="A232" s="73">
        <v>28.008700000000001</v>
      </c>
      <c r="B232" s="43" t="s">
        <v>258</v>
      </c>
      <c r="C232" s="44" t="s">
        <v>18</v>
      </c>
      <c r="D232" s="45">
        <v>227.59</v>
      </c>
      <c r="E232" s="46"/>
      <c r="F232" s="47">
        <f t="shared" si="5"/>
        <v>0</v>
      </c>
    </row>
    <row r="233" spans="1:6" s="41" customFormat="1" ht="57" x14ac:dyDescent="0.2">
      <c r="A233" s="73">
        <v>28.008600000000001</v>
      </c>
      <c r="B233" s="43" t="s">
        <v>259</v>
      </c>
      <c r="C233" s="44" t="s">
        <v>18</v>
      </c>
      <c r="D233" s="45">
        <v>117.45</v>
      </c>
      <c r="E233" s="46"/>
      <c r="F233" s="47">
        <f t="shared" si="5"/>
        <v>0</v>
      </c>
    </row>
    <row r="234" spans="1:6" s="41" customFormat="1" ht="42.75" x14ac:dyDescent="0.2">
      <c r="A234" s="73">
        <v>2.0044</v>
      </c>
      <c r="B234" s="43" t="s">
        <v>260</v>
      </c>
      <c r="C234" s="44" t="s">
        <v>20</v>
      </c>
      <c r="D234" s="45">
        <v>14.1</v>
      </c>
      <c r="E234" s="46"/>
      <c r="F234" s="47">
        <f t="shared" si="5"/>
        <v>0</v>
      </c>
    </row>
    <row r="235" spans="1:6" s="41" customFormat="1" ht="114" x14ac:dyDescent="0.2">
      <c r="A235" s="73">
        <v>28.008500000000002</v>
      </c>
      <c r="B235" s="43" t="s">
        <v>261</v>
      </c>
      <c r="C235" s="44" t="s">
        <v>65</v>
      </c>
      <c r="D235" s="45">
        <v>144.35</v>
      </c>
      <c r="E235" s="46"/>
      <c r="F235" s="47">
        <f t="shared" si="5"/>
        <v>0</v>
      </c>
    </row>
    <row r="236" spans="1:6" s="41" customFormat="1" ht="86.25" thickBot="1" x14ac:dyDescent="0.25">
      <c r="A236" s="73">
        <v>28.008400000000002</v>
      </c>
      <c r="B236" s="43" t="s">
        <v>262</v>
      </c>
      <c r="C236" s="44" t="s">
        <v>18</v>
      </c>
      <c r="D236" s="45">
        <v>376.25</v>
      </c>
      <c r="E236" s="46"/>
      <c r="F236" s="47">
        <f t="shared" si="5"/>
        <v>0</v>
      </c>
    </row>
    <row r="237" spans="1:6" s="41" customFormat="1" ht="18.75" thickBot="1" x14ac:dyDescent="0.3">
      <c r="A237" s="33" t="s">
        <v>263</v>
      </c>
      <c r="B237" s="105" t="s">
        <v>264</v>
      </c>
      <c r="C237" s="105" t="s">
        <v>31</v>
      </c>
      <c r="D237" s="105" t="s">
        <v>31</v>
      </c>
      <c r="E237" s="105"/>
      <c r="F237" s="34">
        <f>+F238+F239+F240+F241</f>
        <v>0</v>
      </c>
    </row>
    <row r="238" spans="1:6" s="41" customFormat="1" ht="71.25" x14ac:dyDescent="0.2">
      <c r="A238" s="73">
        <v>28.008299999999998</v>
      </c>
      <c r="B238" s="55" t="s">
        <v>265</v>
      </c>
      <c r="C238" s="56" t="s">
        <v>18</v>
      </c>
      <c r="D238" s="57">
        <v>105.04</v>
      </c>
      <c r="E238" s="58"/>
      <c r="F238" s="59">
        <f t="shared" si="5"/>
        <v>0</v>
      </c>
    </row>
    <row r="239" spans="1:6" s="41" customFormat="1" ht="114" x14ac:dyDescent="0.2">
      <c r="A239" s="73">
        <v>28.008199999999999</v>
      </c>
      <c r="B239" s="43" t="s">
        <v>266</v>
      </c>
      <c r="C239" s="44" t="s">
        <v>65</v>
      </c>
      <c r="D239" s="45">
        <v>294.67</v>
      </c>
      <c r="E239" s="46"/>
      <c r="F239" s="47">
        <f t="shared" si="5"/>
        <v>0</v>
      </c>
    </row>
    <row r="240" spans="1:6" s="41" customFormat="1" ht="99.75" x14ac:dyDescent="0.2">
      <c r="A240" s="73">
        <v>28.008099999999999</v>
      </c>
      <c r="B240" s="43" t="s">
        <v>267</v>
      </c>
      <c r="C240" s="44" t="s">
        <v>65</v>
      </c>
      <c r="D240" s="45">
        <v>155.30000000000001</v>
      </c>
      <c r="E240" s="46"/>
      <c r="F240" s="47">
        <f t="shared" si="5"/>
        <v>0</v>
      </c>
    </row>
    <row r="241" spans="1:6" s="41" customFormat="1" ht="86.25" thickBot="1" x14ac:dyDescent="0.25">
      <c r="A241" s="73">
        <v>28.007899999999999</v>
      </c>
      <c r="B241" s="43" t="s">
        <v>268</v>
      </c>
      <c r="C241" s="44" t="s">
        <v>65</v>
      </c>
      <c r="D241" s="45">
        <v>26.8</v>
      </c>
      <c r="E241" s="46"/>
      <c r="F241" s="47">
        <f t="shared" si="5"/>
        <v>0</v>
      </c>
    </row>
    <row r="242" spans="1:6" s="41" customFormat="1" ht="24" customHeight="1" thickBot="1" x14ac:dyDescent="0.3">
      <c r="A242" s="61" t="s">
        <v>269</v>
      </c>
      <c r="B242" s="28" t="s">
        <v>270</v>
      </c>
      <c r="C242" s="29" t="s">
        <v>31</v>
      </c>
      <c r="D242" s="30" t="s">
        <v>31</v>
      </c>
      <c r="E242" s="31" t="s">
        <v>31</v>
      </c>
      <c r="F242" s="32">
        <f>+F243+F250+F252+F262+F265+F275+F288+F290</f>
        <v>0</v>
      </c>
    </row>
    <row r="243" spans="1:6" s="41" customFormat="1" ht="21" customHeight="1" thickBot="1" x14ac:dyDescent="0.3">
      <c r="A243" s="33" t="s">
        <v>271</v>
      </c>
      <c r="B243" s="105" t="s">
        <v>272</v>
      </c>
      <c r="C243" s="105" t="s">
        <v>31</v>
      </c>
      <c r="D243" s="105" t="s">
        <v>31</v>
      </c>
      <c r="E243" s="105" t="s">
        <v>31</v>
      </c>
      <c r="F243" s="62">
        <f>+F244+F245+F246+F247+F248+F249</f>
        <v>0</v>
      </c>
    </row>
    <row r="244" spans="1:6" s="41" customFormat="1" ht="63" customHeight="1" x14ac:dyDescent="0.2">
      <c r="A244" s="73">
        <v>5.0007000000000001</v>
      </c>
      <c r="B244" s="43" t="s">
        <v>273</v>
      </c>
      <c r="C244" s="44" t="s">
        <v>20</v>
      </c>
      <c r="D244" s="45">
        <v>17.010000000000002</v>
      </c>
      <c r="E244" s="46"/>
      <c r="F244" s="47">
        <f t="shared" ref="F244:F291" si="6">ROUND(+D244*E244,2)</f>
        <v>0</v>
      </c>
    </row>
    <row r="245" spans="1:6" s="41" customFormat="1" ht="63" customHeight="1" x14ac:dyDescent="0.2">
      <c r="A245" s="73">
        <v>2.0001000000000002</v>
      </c>
      <c r="B245" s="43" t="s">
        <v>274</v>
      </c>
      <c r="C245" s="44" t="s">
        <v>18</v>
      </c>
      <c r="D245" s="45">
        <v>113.43</v>
      </c>
      <c r="E245" s="46"/>
      <c r="F245" s="47">
        <f t="shared" si="6"/>
        <v>0</v>
      </c>
    </row>
    <row r="246" spans="1:6" s="41" customFormat="1" ht="63" customHeight="1" x14ac:dyDescent="0.2">
      <c r="A246" s="73">
        <v>3.0520999999999998</v>
      </c>
      <c r="B246" s="43" t="s">
        <v>275</v>
      </c>
      <c r="C246" s="44" t="s">
        <v>18</v>
      </c>
      <c r="D246" s="45">
        <v>65</v>
      </c>
      <c r="E246" s="46"/>
      <c r="F246" s="47">
        <f t="shared" si="6"/>
        <v>0</v>
      </c>
    </row>
    <row r="247" spans="1:6" s="41" customFormat="1" ht="79.5" customHeight="1" x14ac:dyDescent="0.2">
      <c r="A247" s="73">
        <v>3.0272000000000001</v>
      </c>
      <c r="B247" s="43" t="s">
        <v>276</v>
      </c>
      <c r="C247" s="44" t="s">
        <v>20</v>
      </c>
      <c r="D247" s="45">
        <v>31.6</v>
      </c>
      <c r="E247" s="46"/>
      <c r="F247" s="47">
        <f t="shared" si="6"/>
        <v>0</v>
      </c>
    </row>
    <row r="248" spans="1:6" s="41" customFormat="1" ht="94.5" customHeight="1" x14ac:dyDescent="0.2">
      <c r="A248" s="73">
        <v>2.0009000000000001</v>
      </c>
      <c r="B248" s="43" t="s">
        <v>277</v>
      </c>
      <c r="C248" s="44" t="s">
        <v>278</v>
      </c>
      <c r="D248" s="45">
        <v>1153.5</v>
      </c>
      <c r="E248" s="46"/>
      <c r="F248" s="47">
        <f t="shared" si="6"/>
        <v>0</v>
      </c>
    </row>
    <row r="249" spans="1:6" s="41" customFormat="1" ht="90.75" customHeight="1" thickBot="1" x14ac:dyDescent="0.25">
      <c r="A249" s="73">
        <v>1.0004</v>
      </c>
      <c r="B249" s="43" t="s">
        <v>21</v>
      </c>
      <c r="C249" s="44" t="s">
        <v>20</v>
      </c>
      <c r="D249" s="45">
        <v>14</v>
      </c>
      <c r="E249" s="46"/>
      <c r="F249" s="47">
        <f t="shared" si="6"/>
        <v>0</v>
      </c>
    </row>
    <row r="250" spans="1:6" s="41" customFormat="1" ht="18.75" thickBot="1" x14ac:dyDescent="0.3">
      <c r="A250" s="33" t="s">
        <v>279</v>
      </c>
      <c r="B250" s="105" t="s">
        <v>280</v>
      </c>
      <c r="C250" s="105" t="s">
        <v>31</v>
      </c>
      <c r="D250" s="105" t="s">
        <v>31</v>
      </c>
      <c r="E250" s="105"/>
      <c r="F250" s="34">
        <f>+F251</f>
        <v>0</v>
      </c>
    </row>
    <row r="251" spans="1:6" s="41" customFormat="1" ht="70.5" customHeight="1" thickBot="1" x14ac:dyDescent="0.25">
      <c r="A251" s="73">
        <v>28.003399999999999</v>
      </c>
      <c r="B251" s="55" t="s">
        <v>281</v>
      </c>
      <c r="C251" s="56" t="s">
        <v>18</v>
      </c>
      <c r="D251" s="57">
        <v>128.69999999999999</v>
      </c>
      <c r="E251" s="58"/>
      <c r="F251" s="59">
        <f t="shared" si="6"/>
        <v>0</v>
      </c>
    </row>
    <row r="252" spans="1:6" s="41" customFormat="1" ht="18.75" thickBot="1" x14ac:dyDescent="0.3">
      <c r="A252" s="33" t="s">
        <v>282</v>
      </c>
      <c r="B252" s="105" t="s">
        <v>283</v>
      </c>
      <c r="C252" s="105" t="s">
        <v>31</v>
      </c>
      <c r="D252" s="105" t="s">
        <v>31</v>
      </c>
      <c r="E252" s="105"/>
      <c r="F252" s="34">
        <f>+F253+F254+F255+F256+F257+F258+F259+F260+F261</f>
        <v>0</v>
      </c>
    </row>
    <row r="253" spans="1:6" s="41" customFormat="1" ht="42.75" x14ac:dyDescent="0.2">
      <c r="A253" s="73">
        <v>28.002500000000001</v>
      </c>
      <c r="B253" s="55" t="s">
        <v>284</v>
      </c>
      <c r="C253" s="56" t="s">
        <v>65</v>
      </c>
      <c r="D253" s="57">
        <v>82.2</v>
      </c>
      <c r="E253" s="58"/>
      <c r="F253" s="59">
        <f t="shared" si="6"/>
        <v>0</v>
      </c>
    </row>
    <row r="254" spans="1:6" s="41" customFormat="1" ht="42.75" x14ac:dyDescent="0.2">
      <c r="A254" s="73">
        <v>28.002600000000001</v>
      </c>
      <c r="B254" s="43" t="s">
        <v>285</v>
      </c>
      <c r="C254" s="44" t="s">
        <v>65</v>
      </c>
      <c r="D254" s="45">
        <v>10</v>
      </c>
      <c r="E254" s="46"/>
      <c r="F254" s="47">
        <f t="shared" si="6"/>
        <v>0</v>
      </c>
    </row>
    <row r="255" spans="1:6" s="41" customFormat="1" ht="28.5" x14ac:dyDescent="0.2">
      <c r="A255" s="73">
        <v>28.002700000000001</v>
      </c>
      <c r="B255" s="43" t="s">
        <v>286</v>
      </c>
      <c r="C255" s="44" t="s">
        <v>28</v>
      </c>
      <c r="D255" s="45">
        <v>2</v>
      </c>
      <c r="E255" s="46"/>
      <c r="F255" s="47">
        <f t="shared" si="6"/>
        <v>0</v>
      </c>
    </row>
    <row r="256" spans="1:6" s="41" customFormat="1" ht="42.75" x14ac:dyDescent="0.2">
      <c r="A256" s="73">
        <v>28.002800000000001</v>
      </c>
      <c r="B256" s="43" t="s">
        <v>287</v>
      </c>
      <c r="C256" s="44" t="s">
        <v>28</v>
      </c>
      <c r="D256" s="45">
        <v>4</v>
      </c>
      <c r="E256" s="46"/>
      <c r="F256" s="47">
        <f t="shared" si="6"/>
        <v>0</v>
      </c>
    </row>
    <row r="257" spans="1:6" s="41" customFormat="1" ht="71.25" x14ac:dyDescent="0.2">
      <c r="A257" s="73">
        <v>28.0029</v>
      </c>
      <c r="B257" s="43" t="s">
        <v>288</v>
      </c>
      <c r="C257" s="44" t="s">
        <v>28</v>
      </c>
      <c r="D257" s="45">
        <v>1</v>
      </c>
      <c r="E257" s="46"/>
      <c r="F257" s="47">
        <f t="shared" si="6"/>
        <v>0</v>
      </c>
    </row>
    <row r="258" spans="1:6" s="41" customFormat="1" ht="42.75" x14ac:dyDescent="0.2">
      <c r="A258" s="73">
        <v>28.003</v>
      </c>
      <c r="B258" s="43" t="s">
        <v>289</v>
      </c>
      <c r="C258" s="44" t="s">
        <v>28</v>
      </c>
      <c r="D258" s="45">
        <v>1</v>
      </c>
      <c r="E258" s="46"/>
      <c r="F258" s="47">
        <f t="shared" si="6"/>
        <v>0</v>
      </c>
    </row>
    <row r="259" spans="1:6" s="41" customFormat="1" ht="42.75" x14ac:dyDescent="0.2">
      <c r="A259" s="73">
        <v>28.0031</v>
      </c>
      <c r="B259" s="43" t="s">
        <v>290</v>
      </c>
      <c r="C259" s="44" t="s">
        <v>28</v>
      </c>
      <c r="D259" s="45">
        <v>4</v>
      </c>
      <c r="E259" s="46"/>
      <c r="F259" s="47">
        <f t="shared" si="6"/>
        <v>0</v>
      </c>
    </row>
    <row r="260" spans="1:6" s="41" customFormat="1" ht="57" x14ac:dyDescent="0.2">
      <c r="A260" s="73">
        <v>28.003299999999999</v>
      </c>
      <c r="B260" s="43" t="s">
        <v>291</v>
      </c>
      <c r="C260" s="44" t="s">
        <v>28</v>
      </c>
      <c r="D260" s="45">
        <v>1</v>
      </c>
      <c r="E260" s="46"/>
      <c r="F260" s="47">
        <f t="shared" si="6"/>
        <v>0</v>
      </c>
    </row>
    <row r="261" spans="1:6" s="41" customFormat="1" ht="75" customHeight="1" thickBot="1" x14ac:dyDescent="0.25">
      <c r="A261" s="73">
        <v>28.003399999999999</v>
      </c>
      <c r="B261" s="43" t="s">
        <v>292</v>
      </c>
      <c r="C261" s="44" t="s">
        <v>28</v>
      </c>
      <c r="D261" s="45">
        <v>1</v>
      </c>
      <c r="E261" s="46"/>
      <c r="F261" s="47">
        <f t="shared" si="6"/>
        <v>0</v>
      </c>
    </row>
    <row r="262" spans="1:6" s="41" customFormat="1" ht="21" customHeight="1" thickBot="1" x14ac:dyDescent="0.3">
      <c r="A262" s="33" t="s">
        <v>293</v>
      </c>
      <c r="B262" s="105" t="s">
        <v>294</v>
      </c>
      <c r="C262" s="105" t="s">
        <v>31</v>
      </c>
      <c r="D262" s="105" t="s">
        <v>31</v>
      </c>
      <c r="E262" s="105"/>
      <c r="F262" s="34">
        <f>+F263+F264</f>
        <v>0</v>
      </c>
    </row>
    <row r="263" spans="1:6" s="41" customFormat="1" ht="126" customHeight="1" x14ac:dyDescent="0.2">
      <c r="A263" s="54">
        <v>6.0328999999999997</v>
      </c>
      <c r="B263" s="55" t="s">
        <v>169</v>
      </c>
      <c r="C263" s="56" t="s">
        <v>58</v>
      </c>
      <c r="D263" s="57">
        <v>1</v>
      </c>
      <c r="E263" s="58"/>
      <c r="F263" s="59">
        <f t="shared" si="6"/>
        <v>0</v>
      </c>
    </row>
    <row r="264" spans="1:6" s="41" customFormat="1" ht="93" customHeight="1" thickBot="1" x14ac:dyDescent="0.25">
      <c r="A264" s="42">
        <v>28.0077</v>
      </c>
      <c r="B264" s="43" t="s">
        <v>295</v>
      </c>
      <c r="C264" s="44" t="s">
        <v>28</v>
      </c>
      <c r="D264" s="45">
        <v>1</v>
      </c>
      <c r="E264" s="46"/>
      <c r="F264" s="47">
        <f t="shared" si="6"/>
        <v>0</v>
      </c>
    </row>
    <row r="265" spans="1:6" s="41" customFormat="1" ht="18.75" thickBot="1" x14ac:dyDescent="0.3">
      <c r="A265" s="33" t="s">
        <v>296</v>
      </c>
      <c r="B265" s="105" t="s">
        <v>297</v>
      </c>
      <c r="C265" s="105" t="s">
        <v>31</v>
      </c>
      <c r="D265" s="105" t="s">
        <v>31</v>
      </c>
      <c r="E265" s="105"/>
      <c r="F265" s="34">
        <f>+F266+F267+F268+F269+F270+F271+F272+F273+F274</f>
        <v>0</v>
      </c>
    </row>
    <row r="266" spans="1:6" s="41" customFormat="1" ht="57" x14ac:dyDescent="0.2">
      <c r="A266" s="42">
        <v>3.0184000000000002</v>
      </c>
      <c r="B266" s="55" t="s">
        <v>298</v>
      </c>
      <c r="C266" s="56" t="s">
        <v>65</v>
      </c>
      <c r="D266" s="57">
        <v>7</v>
      </c>
      <c r="E266" s="58"/>
      <c r="F266" s="59">
        <f t="shared" si="6"/>
        <v>0</v>
      </c>
    </row>
    <row r="267" spans="1:6" s="41" customFormat="1" ht="57" x14ac:dyDescent="0.2">
      <c r="A267" s="54">
        <v>3.0516999999999999</v>
      </c>
      <c r="B267" s="43" t="s">
        <v>255</v>
      </c>
      <c r="C267" s="44" t="s">
        <v>65</v>
      </c>
      <c r="D267" s="45">
        <v>16</v>
      </c>
      <c r="E267" s="46"/>
      <c r="F267" s="47">
        <f t="shared" si="6"/>
        <v>0</v>
      </c>
    </row>
    <row r="268" spans="1:6" s="41" customFormat="1" ht="71.25" x14ac:dyDescent="0.2">
      <c r="A268" s="54">
        <v>3.0007999999999999</v>
      </c>
      <c r="B268" s="43" t="s">
        <v>51</v>
      </c>
      <c r="C268" s="44" t="s">
        <v>18</v>
      </c>
      <c r="D268" s="45">
        <v>12.2</v>
      </c>
      <c r="E268" s="46"/>
      <c r="F268" s="47">
        <f t="shared" si="6"/>
        <v>0</v>
      </c>
    </row>
    <row r="269" spans="1:6" s="41" customFormat="1" ht="57" x14ac:dyDescent="0.2">
      <c r="A269" s="54">
        <v>3.0185</v>
      </c>
      <c r="B269" s="43" t="s">
        <v>256</v>
      </c>
      <c r="C269" s="44" t="s">
        <v>65</v>
      </c>
      <c r="D269" s="45">
        <v>7</v>
      </c>
      <c r="E269" s="46"/>
      <c r="F269" s="47">
        <f t="shared" si="6"/>
        <v>0</v>
      </c>
    </row>
    <row r="270" spans="1:6" s="41" customFormat="1" ht="57" x14ac:dyDescent="0.2">
      <c r="A270" s="54">
        <v>3.0017999999999998</v>
      </c>
      <c r="B270" s="43" t="s">
        <v>299</v>
      </c>
      <c r="C270" s="44" t="s">
        <v>18</v>
      </c>
      <c r="D270" s="45">
        <v>1.72</v>
      </c>
      <c r="E270" s="46"/>
      <c r="F270" s="47">
        <f t="shared" si="6"/>
        <v>0</v>
      </c>
    </row>
    <row r="271" spans="1:6" s="41" customFormat="1" ht="71.25" x14ac:dyDescent="0.2">
      <c r="A271" s="54">
        <v>3.0247000000000002</v>
      </c>
      <c r="B271" s="43" t="s">
        <v>300</v>
      </c>
      <c r="C271" s="44" t="s">
        <v>18</v>
      </c>
      <c r="D271" s="45">
        <v>2.5</v>
      </c>
      <c r="E271" s="46"/>
      <c r="F271" s="47">
        <f t="shared" si="6"/>
        <v>0</v>
      </c>
    </row>
    <row r="272" spans="1:6" s="41" customFormat="1" ht="71.25" x14ac:dyDescent="0.2">
      <c r="A272" s="54">
        <v>3.0367999999999999</v>
      </c>
      <c r="B272" s="43" t="s">
        <v>301</v>
      </c>
      <c r="C272" s="44" t="s">
        <v>18</v>
      </c>
      <c r="D272" s="45">
        <v>12</v>
      </c>
      <c r="E272" s="46"/>
      <c r="F272" s="47">
        <f t="shared" si="6"/>
        <v>0</v>
      </c>
    </row>
    <row r="273" spans="1:6" s="41" customFormat="1" ht="112.5" customHeight="1" x14ac:dyDescent="0.2">
      <c r="A273" s="54">
        <v>3.0051000000000001</v>
      </c>
      <c r="B273" s="43" t="s">
        <v>302</v>
      </c>
      <c r="C273" s="44" t="s">
        <v>20</v>
      </c>
      <c r="D273" s="45">
        <v>2.5</v>
      </c>
      <c r="E273" s="46"/>
      <c r="F273" s="47">
        <f t="shared" si="6"/>
        <v>0</v>
      </c>
    </row>
    <row r="274" spans="1:6" s="41" customFormat="1" ht="134.25" customHeight="1" thickBot="1" x14ac:dyDescent="0.25">
      <c r="A274" s="42">
        <v>3.0053000000000001</v>
      </c>
      <c r="B274" s="43" t="s">
        <v>303</v>
      </c>
      <c r="C274" s="44" t="s">
        <v>18</v>
      </c>
      <c r="D274" s="45">
        <v>2.5</v>
      </c>
      <c r="E274" s="46"/>
      <c r="F274" s="47">
        <f t="shared" si="6"/>
        <v>0</v>
      </c>
    </row>
    <row r="275" spans="1:6" s="41" customFormat="1" ht="20.25" customHeight="1" thickBot="1" x14ac:dyDescent="0.3">
      <c r="A275" s="33" t="s">
        <v>304</v>
      </c>
      <c r="B275" s="104" t="s">
        <v>305</v>
      </c>
      <c r="C275" s="104" t="s">
        <v>31</v>
      </c>
      <c r="D275" s="104" t="s">
        <v>31</v>
      </c>
      <c r="E275" s="104"/>
      <c r="F275" s="34">
        <f>+F276+F277+F278+F279+F280+F281+F282+F283+F284+F285+F286+F287</f>
        <v>0</v>
      </c>
    </row>
    <row r="276" spans="1:6" s="41" customFormat="1" ht="114" x14ac:dyDescent="0.2">
      <c r="A276" s="42">
        <v>6.0130999999999997</v>
      </c>
      <c r="B276" s="55" t="s">
        <v>306</v>
      </c>
      <c r="C276" s="56" t="s">
        <v>58</v>
      </c>
      <c r="D276" s="57">
        <v>1</v>
      </c>
      <c r="E276" s="58"/>
      <c r="F276" s="59">
        <f t="shared" si="6"/>
        <v>0</v>
      </c>
    </row>
    <row r="277" spans="1:6" s="41" customFormat="1" ht="57" x14ac:dyDescent="0.2">
      <c r="A277" s="42">
        <v>6.048</v>
      </c>
      <c r="B277" s="43" t="s">
        <v>307</v>
      </c>
      <c r="C277" s="44" t="s">
        <v>58</v>
      </c>
      <c r="D277" s="45">
        <v>1</v>
      </c>
      <c r="E277" s="46"/>
      <c r="F277" s="47">
        <f t="shared" si="6"/>
        <v>0</v>
      </c>
    </row>
    <row r="278" spans="1:6" s="41" customFormat="1" ht="57" x14ac:dyDescent="0.2">
      <c r="A278" s="42">
        <v>6.0480999999999998</v>
      </c>
      <c r="B278" s="43" t="s">
        <v>308</v>
      </c>
      <c r="C278" s="44" t="s">
        <v>58</v>
      </c>
      <c r="D278" s="45">
        <v>1</v>
      </c>
      <c r="E278" s="46"/>
      <c r="F278" s="47">
        <f t="shared" si="6"/>
        <v>0</v>
      </c>
    </row>
    <row r="279" spans="1:6" s="41" customFormat="1" ht="57" x14ac:dyDescent="0.2">
      <c r="A279" s="54">
        <v>6.0481999999999996</v>
      </c>
      <c r="B279" s="43" t="s">
        <v>309</v>
      </c>
      <c r="C279" s="44" t="s">
        <v>58</v>
      </c>
      <c r="D279" s="45">
        <v>1</v>
      </c>
      <c r="E279" s="46"/>
      <c r="F279" s="47">
        <f t="shared" si="6"/>
        <v>0</v>
      </c>
    </row>
    <row r="280" spans="1:6" s="41" customFormat="1" ht="57" x14ac:dyDescent="0.2">
      <c r="A280" s="42">
        <v>6.0185000000000004</v>
      </c>
      <c r="B280" s="43" t="s">
        <v>310</v>
      </c>
      <c r="C280" s="44" t="s">
        <v>28</v>
      </c>
      <c r="D280" s="45">
        <v>2</v>
      </c>
      <c r="E280" s="46"/>
      <c r="F280" s="47">
        <f t="shared" si="6"/>
        <v>0</v>
      </c>
    </row>
    <row r="281" spans="1:6" s="41" customFormat="1" ht="128.25" x14ac:dyDescent="0.2">
      <c r="A281" s="42">
        <v>6.0004</v>
      </c>
      <c r="B281" s="43" t="s">
        <v>173</v>
      </c>
      <c r="C281" s="44" t="s">
        <v>28</v>
      </c>
      <c r="D281" s="45">
        <v>1</v>
      </c>
      <c r="E281" s="46"/>
      <c r="F281" s="47">
        <f t="shared" si="6"/>
        <v>0</v>
      </c>
    </row>
    <row r="282" spans="1:6" s="41" customFormat="1" ht="42.75" x14ac:dyDescent="0.2">
      <c r="A282" s="42">
        <v>6.0007999999999999</v>
      </c>
      <c r="B282" s="43" t="s">
        <v>174</v>
      </c>
      <c r="C282" s="44" t="s">
        <v>28</v>
      </c>
      <c r="D282" s="45">
        <v>1</v>
      </c>
      <c r="E282" s="46"/>
      <c r="F282" s="47">
        <f t="shared" si="6"/>
        <v>0</v>
      </c>
    </row>
    <row r="283" spans="1:6" s="41" customFormat="1" ht="42.75" x14ac:dyDescent="0.2">
      <c r="A283" s="54">
        <v>6.0674000000000001</v>
      </c>
      <c r="B283" s="43" t="s">
        <v>311</v>
      </c>
      <c r="C283" s="44" t="s">
        <v>28</v>
      </c>
      <c r="D283" s="45">
        <v>1</v>
      </c>
      <c r="E283" s="46"/>
      <c r="F283" s="47">
        <f t="shared" si="6"/>
        <v>0</v>
      </c>
    </row>
    <row r="284" spans="1:6" s="41" customFormat="1" ht="71.25" x14ac:dyDescent="0.2">
      <c r="A284" s="42">
        <v>6.0049999999999999</v>
      </c>
      <c r="B284" s="43" t="s">
        <v>202</v>
      </c>
      <c r="C284" s="44" t="s">
        <v>28</v>
      </c>
      <c r="D284" s="45">
        <v>2</v>
      </c>
      <c r="E284" s="46"/>
      <c r="F284" s="47">
        <f t="shared" si="6"/>
        <v>0</v>
      </c>
    </row>
    <row r="285" spans="1:6" s="41" customFormat="1" ht="71.25" x14ac:dyDescent="0.2">
      <c r="A285" s="42">
        <v>6.0343999999999998</v>
      </c>
      <c r="B285" s="43" t="s">
        <v>312</v>
      </c>
      <c r="C285" s="44" t="s">
        <v>65</v>
      </c>
      <c r="D285" s="45">
        <v>28</v>
      </c>
      <c r="E285" s="46"/>
      <c r="F285" s="47">
        <f t="shared" si="6"/>
        <v>0</v>
      </c>
    </row>
    <row r="286" spans="1:6" s="41" customFormat="1" ht="57" x14ac:dyDescent="0.2">
      <c r="A286" s="42">
        <v>6.0133000000000001</v>
      </c>
      <c r="B286" s="43" t="s">
        <v>179</v>
      </c>
      <c r="C286" s="44" t="s">
        <v>28</v>
      </c>
      <c r="D286" s="45">
        <v>1</v>
      </c>
      <c r="E286" s="46"/>
      <c r="F286" s="47">
        <f t="shared" si="6"/>
        <v>0</v>
      </c>
    </row>
    <row r="287" spans="1:6" s="41" customFormat="1" ht="43.5" thickBot="1" x14ac:dyDescent="0.25">
      <c r="A287" s="54">
        <v>6.0060000000000002</v>
      </c>
      <c r="B287" s="43" t="s">
        <v>180</v>
      </c>
      <c r="C287" s="44" t="s">
        <v>28</v>
      </c>
      <c r="D287" s="45">
        <v>1</v>
      </c>
      <c r="E287" s="46"/>
      <c r="F287" s="47">
        <f t="shared" si="6"/>
        <v>0</v>
      </c>
    </row>
    <row r="288" spans="1:6" s="41" customFormat="1" ht="18.75" customHeight="1" thickBot="1" x14ac:dyDescent="0.3">
      <c r="A288" s="33" t="s">
        <v>313</v>
      </c>
      <c r="B288" s="106" t="s">
        <v>314</v>
      </c>
      <c r="C288" s="106" t="s">
        <v>31</v>
      </c>
      <c r="D288" s="106" t="s">
        <v>31</v>
      </c>
      <c r="E288" s="106"/>
      <c r="F288" s="34">
        <f>+F289</f>
        <v>0</v>
      </c>
    </row>
    <row r="289" spans="1:6" s="41" customFormat="1" ht="141" customHeight="1" thickBot="1" x14ac:dyDescent="0.25">
      <c r="A289" s="42">
        <v>3.0514999999999999</v>
      </c>
      <c r="B289" s="55" t="s">
        <v>315</v>
      </c>
      <c r="C289" s="56" t="s">
        <v>18</v>
      </c>
      <c r="D289" s="57">
        <v>12</v>
      </c>
      <c r="E289" s="58"/>
      <c r="F289" s="59">
        <f t="shared" si="6"/>
        <v>0</v>
      </c>
    </row>
    <row r="290" spans="1:6" s="41" customFormat="1" ht="19.5" customHeight="1" thickBot="1" x14ac:dyDescent="0.3">
      <c r="A290" s="33" t="s">
        <v>316</v>
      </c>
      <c r="B290" s="106" t="s">
        <v>317</v>
      </c>
      <c r="C290" s="106" t="s">
        <v>31</v>
      </c>
      <c r="D290" s="106" t="s">
        <v>31</v>
      </c>
      <c r="E290" s="106" t="s">
        <v>31</v>
      </c>
      <c r="F290" s="34">
        <f>+F291</f>
        <v>0</v>
      </c>
    </row>
    <row r="291" spans="1:6" s="41" customFormat="1" ht="66.75" customHeight="1" thickBot="1" x14ac:dyDescent="0.25">
      <c r="A291" s="42">
        <v>4.0208000000000004</v>
      </c>
      <c r="B291" s="55" t="s">
        <v>318</v>
      </c>
      <c r="C291" s="56" t="s">
        <v>28</v>
      </c>
      <c r="D291" s="57">
        <v>1</v>
      </c>
      <c r="E291" s="58"/>
      <c r="F291" s="59">
        <f t="shared" si="6"/>
        <v>0</v>
      </c>
    </row>
    <row r="292" spans="1:6" s="41" customFormat="1" ht="18.75" customHeight="1" thickBot="1" x14ac:dyDescent="0.3">
      <c r="A292" s="27" t="s">
        <v>319</v>
      </c>
      <c r="B292" s="28" t="s">
        <v>320</v>
      </c>
      <c r="C292" s="86" t="s">
        <v>31</v>
      </c>
      <c r="D292" s="87"/>
      <c r="E292" s="88"/>
      <c r="F292" s="32">
        <f>+F293+F294</f>
        <v>0</v>
      </c>
    </row>
    <row r="293" spans="1:6" s="41" customFormat="1" ht="57" x14ac:dyDescent="0.2">
      <c r="A293" s="42">
        <v>1.0117</v>
      </c>
      <c r="B293" s="55" t="s">
        <v>17</v>
      </c>
      <c r="C293" s="56" t="s">
        <v>18</v>
      </c>
      <c r="D293" s="57">
        <v>600</v>
      </c>
      <c r="E293" s="58"/>
      <c r="F293" s="59">
        <f t="shared" ref="F293:F356" si="7">+D293*E293</f>
        <v>0</v>
      </c>
    </row>
    <row r="294" spans="1:6" s="41" customFormat="1" ht="126" customHeight="1" thickBot="1" x14ac:dyDescent="0.25">
      <c r="A294" s="42">
        <v>3.0514999999999999</v>
      </c>
      <c r="B294" s="43" t="s">
        <v>315</v>
      </c>
      <c r="C294" s="44" t="s">
        <v>18</v>
      </c>
      <c r="D294" s="45">
        <v>600</v>
      </c>
      <c r="E294" s="46"/>
      <c r="F294" s="47">
        <f t="shared" si="7"/>
        <v>0</v>
      </c>
    </row>
    <row r="295" spans="1:6" s="41" customFormat="1" ht="18" customHeight="1" thickBot="1" x14ac:dyDescent="0.3">
      <c r="A295" s="27" t="s">
        <v>321</v>
      </c>
      <c r="B295" s="28" t="s">
        <v>322</v>
      </c>
      <c r="C295" s="86" t="s">
        <v>31</v>
      </c>
      <c r="D295" s="87"/>
      <c r="E295" s="88"/>
      <c r="F295" s="32">
        <f>+F296+F297+F298+F299+F300</f>
        <v>0</v>
      </c>
    </row>
    <row r="296" spans="1:6" s="41" customFormat="1" ht="128.25" x14ac:dyDescent="0.2">
      <c r="A296" s="42">
        <v>3.0042</v>
      </c>
      <c r="B296" s="55" t="s">
        <v>323</v>
      </c>
      <c r="C296" s="56" t="s">
        <v>18</v>
      </c>
      <c r="D296" s="57">
        <v>449.56</v>
      </c>
      <c r="E296" s="58"/>
      <c r="F296" s="59">
        <f t="shared" si="7"/>
        <v>0</v>
      </c>
    </row>
    <row r="297" spans="1:6" s="41" customFormat="1" ht="114" x14ac:dyDescent="0.2">
      <c r="A297" s="42">
        <v>3.0514999999999999</v>
      </c>
      <c r="B297" s="43" t="s">
        <v>315</v>
      </c>
      <c r="C297" s="44" t="s">
        <v>18</v>
      </c>
      <c r="D297" s="45">
        <v>449.56</v>
      </c>
      <c r="E297" s="46"/>
      <c r="F297" s="47">
        <f t="shared" si="7"/>
        <v>0</v>
      </c>
    </row>
    <row r="298" spans="1:6" s="41" customFormat="1" ht="99.75" x14ac:dyDescent="0.2">
      <c r="A298" s="42">
        <v>28.0076</v>
      </c>
      <c r="B298" s="43" t="s">
        <v>324</v>
      </c>
      <c r="C298" s="44" t="s">
        <v>28</v>
      </c>
      <c r="D298" s="45">
        <v>31</v>
      </c>
      <c r="E298" s="46"/>
      <c r="F298" s="47">
        <f t="shared" si="7"/>
        <v>0</v>
      </c>
    </row>
    <row r="299" spans="1:6" s="41" customFormat="1" ht="81" customHeight="1" x14ac:dyDescent="0.2">
      <c r="A299" s="42">
        <v>28.0075</v>
      </c>
      <c r="B299" s="43" t="s">
        <v>325</v>
      </c>
      <c r="C299" s="44" t="s">
        <v>18</v>
      </c>
      <c r="D299" s="45">
        <v>80.36</v>
      </c>
      <c r="E299" s="46"/>
      <c r="F299" s="47">
        <f t="shared" si="7"/>
        <v>0</v>
      </c>
    </row>
    <row r="300" spans="1:6" s="41" customFormat="1" ht="234.75" customHeight="1" thickBot="1" x14ac:dyDescent="0.25">
      <c r="A300" s="42">
        <v>4.0267999999999997</v>
      </c>
      <c r="B300" s="43" t="s">
        <v>326</v>
      </c>
      <c r="C300" s="44" t="s">
        <v>18</v>
      </c>
      <c r="D300" s="45">
        <v>18</v>
      </c>
      <c r="E300" s="46"/>
      <c r="F300" s="47">
        <f t="shared" si="7"/>
        <v>0</v>
      </c>
    </row>
    <row r="301" spans="1:6" s="41" customFormat="1" ht="18.95" customHeight="1" thickBot="1" x14ac:dyDescent="0.3">
      <c r="A301" s="27" t="s">
        <v>327</v>
      </c>
      <c r="B301" s="28" t="s">
        <v>328</v>
      </c>
      <c r="C301" s="86" t="s">
        <v>31</v>
      </c>
      <c r="D301" s="87"/>
      <c r="E301" s="88"/>
      <c r="F301" s="32">
        <f>+F302</f>
        <v>0</v>
      </c>
    </row>
    <row r="302" spans="1:6" s="41" customFormat="1" ht="18.95" customHeight="1" thickBot="1" x14ac:dyDescent="0.3">
      <c r="A302" s="33" t="s">
        <v>329</v>
      </c>
      <c r="B302" s="104" t="s">
        <v>14</v>
      </c>
      <c r="C302" s="104" t="s">
        <v>31</v>
      </c>
      <c r="D302" s="104"/>
      <c r="E302" s="104" t="s">
        <v>31</v>
      </c>
      <c r="F302" s="34">
        <f>+F303+F304+F305+F306+F307</f>
        <v>0</v>
      </c>
    </row>
    <row r="303" spans="1:6" s="41" customFormat="1" ht="42.75" x14ac:dyDescent="0.2">
      <c r="A303" s="42">
        <v>1.0361</v>
      </c>
      <c r="B303" s="55" t="s">
        <v>330</v>
      </c>
      <c r="C303" s="56" t="s">
        <v>18</v>
      </c>
      <c r="D303" s="57">
        <v>83.7</v>
      </c>
      <c r="E303" s="58"/>
      <c r="F303" s="59">
        <f t="shared" si="7"/>
        <v>0</v>
      </c>
    </row>
    <row r="304" spans="1:6" s="41" customFormat="1" ht="71.25" x14ac:dyDescent="0.2">
      <c r="A304" s="42">
        <v>28.007300000000001</v>
      </c>
      <c r="B304" s="43" t="s">
        <v>331</v>
      </c>
      <c r="C304" s="44" t="s">
        <v>65</v>
      </c>
      <c r="D304" s="45">
        <v>11.81</v>
      </c>
      <c r="E304" s="46"/>
      <c r="F304" s="47">
        <f t="shared" si="7"/>
        <v>0</v>
      </c>
    </row>
    <row r="305" spans="1:6" s="41" customFormat="1" ht="71.25" x14ac:dyDescent="0.2">
      <c r="A305" s="42">
        <v>28.007200000000001</v>
      </c>
      <c r="B305" s="43" t="s">
        <v>332</v>
      </c>
      <c r="C305" s="44" t="s">
        <v>65</v>
      </c>
      <c r="D305" s="45">
        <v>11.81</v>
      </c>
      <c r="E305" s="46"/>
      <c r="F305" s="47">
        <f t="shared" si="7"/>
        <v>0</v>
      </c>
    </row>
    <row r="306" spans="1:6" s="41" customFormat="1" ht="185.25" x14ac:dyDescent="0.2">
      <c r="A306" s="42">
        <v>28.007100000000001</v>
      </c>
      <c r="B306" s="43" t="s">
        <v>333</v>
      </c>
      <c r="C306" s="44" t="s">
        <v>18</v>
      </c>
      <c r="D306" s="45">
        <v>83.7</v>
      </c>
      <c r="E306" s="46"/>
      <c r="F306" s="47">
        <f t="shared" si="7"/>
        <v>0</v>
      </c>
    </row>
    <row r="307" spans="1:6" s="41" customFormat="1" ht="143.25" thickBot="1" x14ac:dyDescent="0.25">
      <c r="A307" s="42">
        <v>28.007000000000001</v>
      </c>
      <c r="B307" s="43" t="s">
        <v>334</v>
      </c>
      <c r="C307" s="44" t="s">
        <v>18</v>
      </c>
      <c r="D307" s="45">
        <v>83.7</v>
      </c>
      <c r="E307" s="46"/>
      <c r="F307" s="47">
        <f t="shared" si="7"/>
        <v>0</v>
      </c>
    </row>
    <row r="308" spans="1:6" s="41" customFormat="1" ht="18.95" customHeight="1" thickBot="1" x14ac:dyDescent="0.3">
      <c r="A308" s="27" t="s">
        <v>335</v>
      </c>
      <c r="B308" s="28" t="s">
        <v>336</v>
      </c>
      <c r="C308" s="86" t="s">
        <v>31</v>
      </c>
      <c r="D308" s="87"/>
      <c r="E308" s="88"/>
      <c r="F308" s="32">
        <f>+F309+F313+F315+F325+F334+F337+F343+F347+F355+F359+F367+F371</f>
        <v>0</v>
      </c>
    </row>
    <row r="309" spans="1:6" s="41" customFormat="1" ht="18.95" customHeight="1" thickBot="1" x14ac:dyDescent="0.3">
      <c r="A309" s="33" t="s">
        <v>337</v>
      </c>
      <c r="B309" s="104" t="s">
        <v>14</v>
      </c>
      <c r="C309" s="104" t="s">
        <v>31</v>
      </c>
      <c r="D309" s="104"/>
      <c r="E309" s="104" t="s">
        <v>31</v>
      </c>
      <c r="F309" s="34">
        <f>+F310+F311+F312</f>
        <v>0</v>
      </c>
    </row>
    <row r="310" spans="1:6" s="41" customFormat="1" ht="102.75" customHeight="1" x14ac:dyDescent="0.2">
      <c r="A310" s="42">
        <v>1.0003</v>
      </c>
      <c r="B310" s="55" t="s">
        <v>338</v>
      </c>
      <c r="C310" s="56" t="s">
        <v>18</v>
      </c>
      <c r="D310" s="57">
        <v>134.81</v>
      </c>
      <c r="E310" s="58"/>
      <c r="F310" s="59">
        <f t="shared" si="7"/>
        <v>0</v>
      </c>
    </row>
    <row r="311" spans="1:6" s="41" customFormat="1" ht="86.25" customHeight="1" x14ac:dyDescent="0.2">
      <c r="A311" s="42">
        <v>9.0004000000000008</v>
      </c>
      <c r="B311" s="43" t="s">
        <v>339</v>
      </c>
      <c r="C311" s="44" t="s">
        <v>28</v>
      </c>
      <c r="D311" s="45">
        <v>6</v>
      </c>
      <c r="E311" s="46"/>
      <c r="F311" s="47">
        <f t="shared" si="7"/>
        <v>0</v>
      </c>
    </row>
    <row r="312" spans="1:6" s="41" customFormat="1" ht="72" thickBot="1" x14ac:dyDescent="0.25">
      <c r="A312" s="54">
        <v>1.004</v>
      </c>
      <c r="B312" s="43" t="s">
        <v>340</v>
      </c>
      <c r="C312" s="44" t="s">
        <v>28</v>
      </c>
      <c r="D312" s="45">
        <v>1</v>
      </c>
      <c r="E312" s="46"/>
      <c r="F312" s="47">
        <f t="shared" si="7"/>
        <v>0</v>
      </c>
    </row>
    <row r="313" spans="1:6" s="41" customFormat="1" ht="18.75" thickBot="1" x14ac:dyDescent="0.3">
      <c r="A313" s="33" t="s">
        <v>341</v>
      </c>
      <c r="B313" s="104" t="s">
        <v>342</v>
      </c>
      <c r="C313" s="104" t="s">
        <v>31</v>
      </c>
      <c r="D313" s="104"/>
      <c r="E313" s="104" t="s">
        <v>31</v>
      </c>
      <c r="F313" s="34">
        <f>+F314</f>
        <v>0</v>
      </c>
    </row>
    <row r="314" spans="1:6" s="41" customFormat="1" ht="65.25" customHeight="1" thickBot="1" x14ac:dyDescent="0.25">
      <c r="A314" s="42">
        <v>5.0049000000000001</v>
      </c>
      <c r="B314" s="55" t="s">
        <v>343</v>
      </c>
      <c r="C314" s="56" t="s">
        <v>20</v>
      </c>
      <c r="D314" s="57">
        <v>101.99</v>
      </c>
      <c r="E314" s="58"/>
      <c r="F314" s="59">
        <f t="shared" si="7"/>
        <v>0</v>
      </c>
    </row>
    <row r="315" spans="1:6" s="41" customFormat="1" ht="18.75" thickBot="1" x14ac:dyDescent="0.3">
      <c r="A315" s="33" t="s">
        <v>344</v>
      </c>
      <c r="B315" s="104" t="s">
        <v>345</v>
      </c>
      <c r="C315" s="104" t="s">
        <v>31</v>
      </c>
      <c r="D315" s="104"/>
      <c r="E315" s="104" t="s">
        <v>31</v>
      </c>
      <c r="F315" s="34">
        <f>+F316+F317+F318+F319+F320+F321+F322+F323+F324</f>
        <v>0</v>
      </c>
    </row>
    <row r="316" spans="1:6" s="41" customFormat="1" ht="75.75" customHeight="1" x14ac:dyDescent="0.2">
      <c r="A316" s="42">
        <v>5.0007000000000001</v>
      </c>
      <c r="B316" s="55" t="s">
        <v>273</v>
      </c>
      <c r="C316" s="56" t="s">
        <v>20</v>
      </c>
      <c r="D316" s="57">
        <v>17.010000000000002</v>
      </c>
      <c r="E316" s="58"/>
      <c r="F316" s="59">
        <f t="shared" si="7"/>
        <v>0</v>
      </c>
    </row>
    <row r="317" spans="1:6" s="41" customFormat="1" ht="114" x14ac:dyDescent="0.2">
      <c r="A317" s="42">
        <v>2.0007000000000001</v>
      </c>
      <c r="B317" s="43" t="s">
        <v>346</v>
      </c>
      <c r="C317" s="44" t="s">
        <v>18</v>
      </c>
      <c r="D317" s="45">
        <v>91.98</v>
      </c>
      <c r="E317" s="46"/>
      <c r="F317" s="47">
        <f t="shared" si="7"/>
        <v>0</v>
      </c>
    </row>
    <row r="318" spans="1:6" s="41" customFormat="1" ht="82.5" customHeight="1" x14ac:dyDescent="0.2">
      <c r="A318" s="42">
        <v>2.0001000000000002</v>
      </c>
      <c r="B318" s="43" t="s">
        <v>274</v>
      </c>
      <c r="C318" s="44" t="s">
        <v>18</v>
      </c>
      <c r="D318" s="45">
        <v>37.6</v>
      </c>
      <c r="E318" s="46"/>
      <c r="F318" s="47">
        <f t="shared" si="7"/>
        <v>0</v>
      </c>
    </row>
    <row r="319" spans="1:6" s="41" customFormat="1" ht="114" x14ac:dyDescent="0.2">
      <c r="A319" s="42">
        <v>3.0135000000000001</v>
      </c>
      <c r="B319" s="43" t="s">
        <v>347</v>
      </c>
      <c r="C319" s="44" t="s">
        <v>18</v>
      </c>
      <c r="D319" s="45">
        <v>18.2</v>
      </c>
      <c r="E319" s="46"/>
      <c r="F319" s="47">
        <f t="shared" si="7"/>
        <v>0</v>
      </c>
    </row>
    <row r="320" spans="1:6" s="41" customFormat="1" ht="79.5" customHeight="1" x14ac:dyDescent="0.2">
      <c r="A320" s="42">
        <v>5.0041000000000002</v>
      </c>
      <c r="B320" s="43" t="s">
        <v>348</v>
      </c>
      <c r="C320" s="44" t="s">
        <v>20</v>
      </c>
      <c r="D320" s="45">
        <v>18.2</v>
      </c>
      <c r="E320" s="46"/>
      <c r="F320" s="47">
        <f t="shared" si="7"/>
        <v>0</v>
      </c>
    </row>
    <row r="321" spans="1:6" s="41" customFormat="1" ht="57" x14ac:dyDescent="0.2">
      <c r="A321" s="42">
        <v>3.0112000000000001</v>
      </c>
      <c r="B321" s="43" t="s">
        <v>349</v>
      </c>
      <c r="C321" s="44" t="s">
        <v>20</v>
      </c>
      <c r="D321" s="45">
        <v>134.19999999999999</v>
      </c>
      <c r="E321" s="46"/>
      <c r="F321" s="47">
        <f t="shared" si="7"/>
        <v>0</v>
      </c>
    </row>
    <row r="322" spans="1:6" s="41" customFormat="1" ht="94.5" customHeight="1" x14ac:dyDescent="0.2">
      <c r="A322" s="42">
        <v>2.0005000000000002</v>
      </c>
      <c r="B322" s="43" t="s">
        <v>350</v>
      </c>
      <c r="C322" s="44" t="s">
        <v>65</v>
      </c>
      <c r="D322" s="45">
        <v>23.58</v>
      </c>
      <c r="E322" s="46"/>
      <c r="F322" s="47">
        <f t="shared" si="7"/>
        <v>0</v>
      </c>
    </row>
    <row r="323" spans="1:6" s="41" customFormat="1" ht="81" customHeight="1" x14ac:dyDescent="0.2">
      <c r="A323" s="42">
        <v>28.006900000000002</v>
      </c>
      <c r="B323" s="43" t="s">
        <v>351</v>
      </c>
      <c r="C323" s="44" t="s">
        <v>65</v>
      </c>
      <c r="D323" s="45">
        <v>23.58</v>
      </c>
      <c r="E323" s="46"/>
      <c r="F323" s="47">
        <f t="shared" si="7"/>
        <v>0</v>
      </c>
    </row>
    <row r="324" spans="1:6" s="41" customFormat="1" ht="72" customHeight="1" thickBot="1" x14ac:dyDescent="0.25">
      <c r="A324" s="42">
        <v>3.0516999999999999</v>
      </c>
      <c r="B324" s="43" t="s">
        <v>255</v>
      </c>
      <c r="C324" s="44" t="s">
        <v>65</v>
      </c>
      <c r="D324" s="45">
        <v>5.74</v>
      </c>
      <c r="E324" s="46"/>
      <c r="F324" s="47">
        <f t="shared" si="7"/>
        <v>0</v>
      </c>
    </row>
    <row r="325" spans="1:6" s="41" customFormat="1" ht="21" customHeight="1" thickBot="1" x14ac:dyDescent="0.3">
      <c r="A325" s="33" t="s">
        <v>352</v>
      </c>
      <c r="B325" s="104" t="s">
        <v>16</v>
      </c>
      <c r="C325" s="104" t="s">
        <v>31</v>
      </c>
      <c r="D325" s="104"/>
      <c r="E325" s="104" t="s">
        <v>31</v>
      </c>
      <c r="F325" s="34">
        <f>+F326+F327+F328+F329+F330+F331+F332+F333</f>
        <v>0</v>
      </c>
    </row>
    <row r="326" spans="1:6" s="41" customFormat="1" ht="74.25" customHeight="1" x14ac:dyDescent="0.2">
      <c r="A326" s="54">
        <v>3.0017999999999998</v>
      </c>
      <c r="B326" s="55" t="s">
        <v>299</v>
      </c>
      <c r="C326" s="56" t="s">
        <v>18</v>
      </c>
      <c r="D326" s="57">
        <v>134.19999999999999</v>
      </c>
      <c r="E326" s="58"/>
      <c r="F326" s="59">
        <f t="shared" si="7"/>
        <v>0</v>
      </c>
    </row>
    <row r="327" spans="1:6" s="41" customFormat="1" ht="99.75" x14ac:dyDescent="0.2">
      <c r="A327" s="42">
        <v>3.0413000000000001</v>
      </c>
      <c r="B327" s="43" t="s">
        <v>353</v>
      </c>
      <c r="C327" s="44" t="s">
        <v>65</v>
      </c>
      <c r="D327" s="45">
        <v>15.47</v>
      </c>
      <c r="E327" s="46"/>
      <c r="F327" s="47">
        <f t="shared" si="7"/>
        <v>0</v>
      </c>
    </row>
    <row r="328" spans="1:6" s="41" customFormat="1" ht="71.25" x14ac:dyDescent="0.2">
      <c r="A328" s="42">
        <v>3.0007999999999999</v>
      </c>
      <c r="B328" s="43" t="s">
        <v>51</v>
      </c>
      <c r="C328" s="44" t="s">
        <v>18</v>
      </c>
      <c r="D328" s="45">
        <v>6.78</v>
      </c>
      <c r="E328" s="46"/>
      <c r="F328" s="47">
        <f t="shared" si="7"/>
        <v>0</v>
      </c>
    </row>
    <row r="329" spans="1:6" s="41" customFormat="1" ht="88.5" customHeight="1" x14ac:dyDescent="0.2">
      <c r="A329" s="42">
        <v>3.0516999999999999</v>
      </c>
      <c r="B329" s="43" t="s">
        <v>255</v>
      </c>
      <c r="C329" s="44" t="s">
        <v>65</v>
      </c>
      <c r="D329" s="45">
        <v>5.4</v>
      </c>
      <c r="E329" s="46"/>
      <c r="F329" s="47">
        <f t="shared" si="7"/>
        <v>0</v>
      </c>
    </row>
    <row r="330" spans="1:6" s="41" customFormat="1" ht="88.5" customHeight="1" x14ac:dyDescent="0.2">
      <c r="A330" s="42">
        <v>3.0516000000000001</v>
      </c>
      <c r="B330" s="43" t="s">
        <v>354</v>
      </c>
      <c r="C330" s="44" t="s">
        <v>65</v>
      </c>
      <c r="D330" s="45">
        <v>2.5099999999999998</v>
      </c>
      <c r="E330" s="46"/>
      <c r="F330" s="47">
        <f t="shared" si="7"/>
        <v>0</v>
      </c>
    </row>
    <row r="331" spans="1:6" s="41" customFormat="1" ht="78" customHeight="1" x14ac:dyDescent="0.2">
      <c r="A331" s="42">
        <v>3.0367999999999999</v>
      </c>
      <c r="B331" s="43" t="s">
        <v>301</v>
      </c>
      <c r="C331" s="44" t="s">
        <v>18</v>
      </c>
      <c r="D331" s="45">
        <v>6.78</v>
      </c>
      <c r="E331" s="46"/>
      <c r="F331" s="47">
        <f t="shared" si="7"/>
        <v>0</v>
      </c>
    </row>
    <row r="332" spans="1:6" s="41" customFormat="1" ht="57" x14ac:dyDescent="0.2">
      <c r="A332" s="42">
        <v>3.0497000000000001</v>
      </c>
      <c r="B332" s="43" t="s">
        <v>355</v>
      </c>
      <c r="C332" s="44" t="s">
        <v>18</v>
      </c>
      <c r="D332" s="45">
        <v>6.78</v>
      </c>
      <c r="E332" s="46"/>
      <c r="F332" s="47">
        <f t="shared" si="7"/>
        <v>0</v>
      </c>
    </row>
    <row r="333" spans="1:6" s="41" customFormat="1" ht="222.75" customHeight="1" thickBot="1" x14ac:dyDescent="0.25">
      <c r="A333" s="42">
        <v>28.006799999999998</v>
      </c>
      <c r="B333" s="43" t="s">
        <v>356</v>
      </c>
      <c r="C333" s="44" t="s">
        <v>28</v>
      </c>
      <c r="D333" s="45">
        <v>1</v>
      </c>
      <c r="E333" s="46"/>
      <c r="F333" s="47">
        <f t="shared" si="7"/>
        <v>0</v>
      </c>
    </row>
    <row r="334" spans="1:6" s="41" customFormat="1" ht="18.75" thickBot="1" x14ac:dyDescent="0.3">
      <c r="A334" s="33" t="s">
        <v>357</v>
      </c>
      <c r="B334" s="104" t="s">
        <v>26</v>
      </c>
      <c r="C334" s="104" t="s">
        <v>31</v>
      </c>
      <c r="D334" s="104"/>
      <c r="E334" s="104" t="s">
        <v>31</v>
      </c>
      <c r="F334" s="34">
        <f>+F335+F336</f>
        <v>0</v>
      </c>
    </row>
    <row r="335" spans="1:6" s="41" customFormat="1" ht="60" customHeight="1" x14ac:dyDescent="0.2">
      <c r="A335" s="42">
        <v>5.0507999999999997</v>
      </c>
      <c r="B335" s="55" t="s">
        <v>59</v>
      </c>
      <c r="C335" s="56" t="s">
        <v>58</v>
      </c>
      <c r="D335" s="57">
        <v>1</v>
      </c>
      <c r="E335" s="58"/>
      <c r="F335" s="59">
        <f t="shared" si="7"/>
        <v>0</v>
      </c>
    </row>
    <row r="336" spans="1:6" s="41" customFormat="1" ht="64.5" customHeight="1" thickBot="1" x14ac:dyDescent="0.25">
      <c r="A336" s="42">
        <v>5.0201000000000002</v>
      </c>
      <c r="B336" s="43" t="s">
        <v>60</v>
      </c>
      <c r="C336" s="44" t="s">
        <v>58</v>
      </c>
      <c r="D336" s="45">
        <v>1</v>
      </c>
      <c r="E336" s="46"/>
      <c r="F336" s="47">
        <f t="shared" si="7"/>
        <v>0</v>
      </c>
    </row>
    <row r="337" spans="1:6" s="41" customFormat="1" ht="18.75" thickBot="1" x14ac:dyDescent="0.3">
      <c r="A337" s="33" t="s">
        <v>358</v>
      </c>
      <c r="B337" s="104" t="s">
        <v>217</v>
      </c>
      <c r="C337" s="104" t="s">
        <v>31</v>
      </c>
      <c r="D337" s="104"/>
      <c r="E337" s="104" t="s">
        <v>31</v>
      </c>
      <c r="F337" s="34">
        <f>+F338+F339+F340+F341+F342</f>
        <v>0</v>
      </c>
    </row>
    <row r="338" spans="1:6" s="41" customFormat="1" ht="71.25" x14ac:dyDescent="0.2">
      <c r="A338" s="42">
        <v>10.0374</v>
      </c>
      <c r="B338" s="55" t="s">
        <v>218</v>
      </c>
      <c r="C338" s="56" t="s">
        <v>28</v>
      </c>
      <c r="D338" s="57">
        <v>1</v>
      </c>
      <c r="E338" s="58"/>
      <c r="F338" s="59">
        <f t="shared" si="7"/>
        <v>0</v>
      </c>
    </row>
    <row r="339" spans="1:6" s="41" customFormat="1" ht="76.5" customHeight="1" x14ac:dyDescent="0.2">
      <c r="A339" s="42">
        <v>10.037599999999999</v>
      </c>
      <c r="B339" s="43" t="s">
        <v>219</v>
      </c>
      <c r="C339" s="44" t="s">
        <v>65</v>
      </c>
      <c r="D339" s="45">
        <v>11</v>
      </c>
      <c r="E339" s="46"/>
      <c r="F339" s="47">
        <f t="shared" si="7"/>
        <v>0</v>
      </c>
    </row>
    <row r="340" spans="1:6" s="41" customFormat="1" ht="56.25" customHeight="1" x14ac:dyDescent="0.2">
      <c r="A340" s="42">
        <v>10.0077</v>
      </c>
      <c r="B340" s="43" t="s">
        <v>220</v>
      </c>
      <c r="C340" s="44" t="s">
        <v>65</v>
      </c>
      <c r="D340" s="45">
        <v>10</v>
      </c>
      <c r="E340" s="46"/>
      <c r="F340" s="47">
        <f t="shared" si="7"/>
        <v>0</v>
      </c>
    </row>
    <row r="341" spans="1:6" s="41" customFormat="1" ht="59.25" customHeight="1" x14ac:dyDescent="0.2">
      <c r="A341" s="42">
        <v>10.0398</v>
      </c>
      <c r="B341" s="43" t="s">
        <v>221</v>
      </c>
      <c r="C341" s="44" t="s">
        <v>28</v>
      </c>
      <c r="D341" s="45">
        <v>1</v>
      </c>
      <c r="E341" s="46"/>
      <c r="F341" s="47">
        <f t="shared" si="7"/>
        <v>0</v>
      </c>
    </row>
    <row r="342" spans="1:6" s="41" customFormat="1" ht="83.25" customHeight="1" thickBot="1" x14ac:dyDescent="0.25">
      <c r="A342" s="42">
        <v>6.0345000000000004</v>
      </c>
      <c r="B342" s="43" t="s">
        <v>359</v>
      </c>
      <c r="C342" s="44" t="s">
        <v>28</v>
      </c>
      <c r="D342" s="45">
        <v>1</v>
      </c>
      <c r="E342" s="46"/>
      <c r="F342" s="47">
        <f t="shared" si="7"/>
        <v>0</v>
      </c>
    </row>
    <row r="343" spans="1:6" s="41" customFormat="1" ht="19.5" customHeight="1" thickBot="1" x14ac:dyDescent="0.3">
      <c r="A343" s="33" t="s">
        <v>360</v>
      </c>
      <c r="B343" s="104" t="s">
        <v>361</v>
      </c>
      <c r="C343" s="104" t="s">
        <v>31</v>
      </c>
      <c r="D343" s="104"/>
      <c r="E343" s="104" t="s">
        <v>31</v>
      </c>
      <c r="F343" s="34">
        <f>+F344+F345+F346</f>
        <v>0</v>
      </c>
    </row>
    <row r="344" spans="1:6" s="41" customFormat="1" ht="115.5" customHeight="1" x14ac:dyDescent="0.2">
      <c r="A344" s="54">
        <v>11.0002</v>
      </c>
      <c r="B344" s="55" t="s">
        <v>362</v>
      </c>
      <c r="C344" s="56" t="s">
        <v>278</v>
      </c>
      <c r="D344" s="57">
        <v>3341.42</v>
      </c>
      <c r="E344" s="58"/>
      <c r="F344" s="59">
        <f t="shared" si="7"/>
        <v>0</v>
      </c>
    </row>
    <row r="345" spans="1:6" s="41" customFormat="1" ht="120.75" customHeight="1" x14ac:dyDescent="0.2">
      <c r="A345" s="54">
        <v>4.0449000000000002</v>
      </c>
      <c r="B345" s="43" t="s">
        <v>363</v>
      </c>
      <c r="C345" s="44" t="s">
        <v>65</v>
      </c>
      <c r="D345" s="45">
        <v>13.5</v>
      </c>
      <c r="E345" s="46"/>
      <c r="F345" s="47">
        <f t="shared" si="7"/>
        <v>0</v>
      </c>
    </row>
    <row r="346" spans="1:6" s="41" customFormat="1" ht="72.75" customHeight="1" thickBot="1" x14ac:dyDescent="0.25">
      <c r="A346" s="54">
        <v>11.0306</v>
      </c>
      <c r="B346" s="43" t="s">
        <v>364</v>
      </c>
      <c r="C346" s="44" t="s">
        <v>18</v>
      </c>
      <c r="D346" s="45">
        <v>145</v>
      </c>
      <c r="E346" s="46"/>
      <c r="F346" s="47">
        <f t="shared" si="7"/>
        <v>0</v>
      </c>
    </row>
    <row r="347" spans="1:6" s="41" customFormat="1" ht="18.75" thickBot="1" x14ac:dyDescent="0.3">
      <c r="A347" s="33" t="s">
        <v>365</v>
      </c>
      <c r="B347" s="104" t="s">
        <v>366</v>
      </c>
      <c r="C347" s="104" t="s">
        <v>31</v>
      </c>
      <c r="D347" s="104"/>
      <c r="E347" s="104" t="s">
        <v>31</v>
      </c>
      <c r="F347" s="34">
        <f>+F348+F349+F350+F351+F352+F353+F354</f>
        <v>0</v>
      </c>
    </row>
    <row r="348" spans="1:6" s="41" customFormat="1" ht="96" customHeight="1" x14ac:dyDescent="0.2">
      <c r="A348" s="54">
        <v>6.0049000000000001</v>
      </c>
      <c r="B348" s="55" t="s">
        <v>367</v>
      </c>
      <c r="C348" s="56" t="s">
        <v>28</v>
      </c>
      <c r="D348" s="57">
        <v>6</v>
      </c>
      <c r="E348" s="58"/>
      <c r="F348" s="59">
        <f t="shared" si="7"/>
        <v>0</v>
      </c>
    </row>
    <row r="349" spans="1:6" s="41" customFormat="1" ht="79.5" customHeight="1" x14ac:dyDescent="0.2">
      <c r="A349" s="54">
        <v>6.0678000000000001</v>
      </c>
      <c r="B349" s="43" t="s">
        <v>368</v>
      </c>
      <c r="C349" s="44" t="s">
        <v>28</v>
      </c>
      <c r="D349" s="45">
        <v>18</v>
      </c>
      <c r="E349" s="46"/>
      <c r="F349" s="47">
        <f t="shared" si="7"/>
        <v>0</v>
      </c>
    </row>
    <row r="350" spans="1:6" s="41" customFormat="1" ht="65.25" customHeight="1" x14ac:dyDescent="0.2">
      <c r="A350" s="42">
        <v>6.048</v>
      </c>
      <c r="B350" s="43" t="s">
        <v>307</v>
      </c>
      <c r="C350" s="44" t="s">
        <v>58</v>
      </c>
      <c r="D350" s="45">
        <v>24</v>
      </c>
      <c r="E350" s="46"/>
      <c r="F350" s="47">
        <f t="shared" si="7"/>
        <v>0</v>
      </c>
    </row>
    <row r="351" spans="1:6" s="41" customFormat="1" ht="75" customHeight="1" x14ac:dyDescent="0.2">
      <c r="A351" s="42">
        <v>6.0481999999999996</v>
      </c>
      <c r="B351" s="43" t="s">
        <v>309</v>
      </c>
      <c r="C351" s="44" t="s">
        <v>58</v>
      </c>
      <c r="D351" s="45">
        <v>6</v>
      </c>
      <c r="E351" s="46"/>
      <c r="F351" s="47">
        <f t="shared" si="7"/>
        <v>0</v>
      </c>
    </row>
    <row r="352" spans="1:6" s="41" customFormat="1" ht="66.75" customHeight="1" x14ac:dyDescent="0.2">
      <c r="A352" s="42">
        <v>6.0007999999999999</v>
      </c>
      <c r="B352" s="43" t="s">
        <v>174</v>
      </c>
      <c r="C352" s="44" t="s">
        <v>28</v>
      </c>
      <c r="D352" s="45">
        <v>6</v>
      </c>
      <c r="E352" s="46"/>
      <c r="F352" s="47">
        <f t="shared" si="7"/>
        <v>0</v>
      </c>
    </row>
    <row r="353" spans="1:6" s="41" customFormat="1" ht="138.75" customHeight="1" x14ac:dyDescent="0.2">
      <c r="A353" s="42">
        <v>6.0130999999999997</v>
      </c>
      <c r="B353" s="43" t="s">
        <v>306</v>
      </c>
      <c r="C353" s="44" t="s">
        <v>58</v>
      </c>
      <c r="D353" s="45">
        <v>12</v>
      </c>
      <c r="E353" s="46"/>
      <c r="F353" s="47">
        <f t="shared" si="7"/>
        <v>0</v>
      </c>
    </row>
    <row r="354" spans="1:6" s="41" customFormat="1" ht="99.75" customHeight="1" thickBot="1" x14ac:dyDescent="0.25">
      <c r="A354" s="42">
        <v>6.0038</v>
      </c>
      <c r="B354" s="43" t="s">
        <v>369</v>
      </c>
      <c r="C354" s="44" t="s">
        <v>28</v>
      </c>
      <c r="D354" s="45">
        <v>12</v>
      </c>
      <c r="E354" s="46"/>
      <c r="F354" s="47">
        <f t="shared" si="7"/>
        <v>0</v>
      </c>
    </row>
    <row r="355" spans="1:6" s="41" customFormat="1" ht="18.75" thickBot="1" x14ac:dyDescent="0.3">
      <c r="A355" s="33" t="s">
        <v>370</v>
      </c>
      <c r="B355" s="104" t="s">
        <v>226</v>
      </c>
      <c r="C355" s="104" t="s">
        <v>31</v>
      </c>
      <c r="D355" s="104"/>
      <c r="E355" s="104" t="s">
        <v>31</v>
      </c>
      <c r="F355" s="34">
        <f>+F356+F357+F358</f>
        <v>0</v>
      </c>
    </row>
    <row r="356" spans="1:6" s="41" customFormat="1" ht="87.75" customHeight="1" x14ac:dyDescent="0.2">
      <c r="A356" s="42">
        <v>10.0006</v>
      </c>
      <c r="B356" s="55" t="s">
        <v>371</v>
      </c>
      <c r="C356" s="56" t="s">
        <v>18</v>
      </c>
      <c r="D356" s="57">
        <v>140.05000000000001</v>
      </c>
      <c r="E356" s="58"/>
      <c r="F356" s="59">
        <f t="shared" si="7"/>
        <v>0</v>
      </c>
    </row>
    <row r="357" spans="1:6" s="41" customFormat="1" ht="77.25" customHeight="1" x14ac:dyDescent="0.2">
      <c r="A357" s="42">
        <v>28.006699999999999</v>
      </c>
      <c r="B357" s="43" t="s">
        <v>372</v>
      </c>
      <c r="C357" s="44" t="s">
        <v>18</v>
      </c>
      <c r="D357" s="45">
        <v>121.29</v>
      </c>
      <c r="E357" s="46"/>
      <c r="F357" s="47">
        <f t="shared" ref="F357:F408" si="8">+D357*E357</f>
        <v>0</v>
      </c>
    </row>
    <row r="358" spans="1:6" s="41" customFormat="1" ht="89.25" customHeight="1" thickBot="1" x14ac:dyDescent="0.25">
      <c r="A358" s="42">
        <v>28.006599999999999</v>
      </c>
      <c r="B358" s="43" t="s">
        <v>373</v>
      </c>
      <c r="C358" s="44" t="s">
        <v>18</v>
      </c>
      <c r="D358" s="45">
        <v>130</v>
      </c>
      <c r="E358" s="46"/>
      <c r="F358" s="47">
        <f t="shared" si="8"/>
        <v>0</v>
      </c>
    </row>
    <row r="359" spans="1:6" s="41" customFormat="1" ht="18.75" thickBot="1" x14ac:dyDescent="0.3">
      <c r="A359" s="33" t="s">
        <v>374</v>
      </c>
      <c r="B359" s="104" t="s">
        <v>41</v>
      </c>
      <c r="C359" s="104" t="s">
        <v>31</v>
      </c>
      <c r="D359" s="104"/>
      <c r="E359" s="104" t="s">
        <v>31</v>
      </c>
      <c r="F359" s="34">
        <f>+F360+F361+F362+F363+F364+F365+F366</f>
        <v>0</v>
      </c>
    </row>
    <row r="360" spans="1:6" s="41" customFormat="1" ht="99.75" x14ac:dyDescent="0.2">
      <c r="A360" s="42">
        <v>4.0456000000000003</v>
      </c>
      <c r="B360" s="55" t="s">
        <v>375</v>
      </c>
      <c r="C360" s="56" t="s">
        <v>28</v>
      </c>
      <c r="D360" s="57">
        <v>3</v>
      </c>
      <c r="E360" s="58"/>
      <c r="F360" s="59">
        <f t="shared" si="8"/>
        <v>0</v>
      </c>
    </row>
    <row r="361" spans="1:6" s="41" customFormat="1" ht="85.5" x14ac:dyDescent="0.2">
      <c r="A361" s="42">
        <v>4.0449999999999999</v>
      </c>
      <c r="B361" s="43" t="s">
        <v>376</v>
      </c>
      <c r="C361" s="44" t="s">
        <v>28</v>
      </c>
      <c r="D361" s="45">
        <v>1</v>
      </c>
      <c r="E361" s="46"/>
      <c r="F361" s="47">
        <f t="shared" si="8"/>
        <v>0</v>
      </c>
    </row>
    <row r="362" spans="1:6" s="41" customFormat="1" ht="146.25" customHeight="1" x14ac:dyDescent="0.2">
      <c r="A362" s="42">
        <v>4.0450999999999997</v>
      </c>
      <c r="B362" s="43" t="s">
        <v>377</v>
      </c>
      <c r="C362" s="44" t="s">
        <v>28</v>
      </c>
      <c r="D362" s="45">
        <v>1</v>
      </c>
      <c r="E362" s="46"/>
      <c r="F362" s="47">
        <f t="shared" si="8"/>
        <v>0</v>
      </c>
    </row>
    <row r="363" spans="1:6" s="41" customFormat="1" ht="85.5" x14ac:dyDescent="0.2">
      <c r="A363" s="42">
        <v>4.0452000000000004</v>
      </c>
      <c r="B363" s="43" t="s">
        <v>378</v>
      </c>
      <c r="C363" s="44" t="s">
        <v>28</v>
      </c>
      <c r="D363" s="45">
        <v>3</v>
      </c>
      <c r="E363" s="46"/>
      <c r="F363" s="47">
        <f t="shared" si="8"/>
        <v>0</v>
      </c>
    </row>
    <row r="364" spans="1:6" s="41" customFormat="1" ht="96.75" customHeight="1" x14ac:dyDescent="0.2">
      <c r="A364" s="42">
        <v>4.0453000000000001</v>
      </c>
      <c r="B364" s="43" t="s">
        <v>379</v>
      </c>
      <c r="C364" s="44" t="s">
        <v>28</v>
      </c>
      <c r="D364" s="45">
        <v>3</v>
      </c>
      <c r="E364" s="46"/>
      <c r="F364" s="47">
        <f t="shared" si="8"/>
        <v>0</v>
      </c>
    </row>
    <row r="365" spans="1:6" s="41" customFormat="1" ht="106.5" customHeight="1" x14ac:dyDescent="0.2">
      <c r="A365" s="42">
        <v>4.0453999999999999</v>
      </c>
      <c r="B365" s="43" t="s">
        <v>380</v>
      </c>
      <c r="C365" s="44" t="s">
        <v>28</v>
      </c>
      <c r="D365" s="45">
        <v>1</v>
      </c>
      <c r="E365" s="46"/>
      <c r="F365" s="47">
        <f t="shared" si="8"/>
        <v>0</v>
      </c>
    </row>
    <row r="366" spans="1:6" s="41" customFormat="1" ht="110.25" customHeight="1" thickBot="1" x14ac:dyDescent="0.25">
      <c r="A366" s="42">
        <v>4.0454999999999997</v>
      </c>
      <c r="B366" s="43" t="s">
        <v>381</v>
      </c>
      <c r="C366" s="44" t="s">
        <v>28</v>
      </c>
      <c r="D366" s="45">
        <v>3</v>
      </c>
      <c r="E366" s="46"/>
      <c r="F366" s="47">
        <f t="shared" si="8"/>
        <v>0</v>
      </c>
    </row>
    <row r="367" spans="1:6" s="41" customFormat="1" ht="18.75" thickBot="1" x14ac:dyDescent="0.3">
      <c r="A367" s="33" t="s">
        <v>382</v>
      </c>
      <c r="B367" s="104" t="s">
        <v>46</v>
      </c>
      <c r="C367" s="104" t="s">
        <v>31</v>
      </c>
      <c r="D367" s="104"/>
      <c r="E367" s="104" t="s">
        <v>31</v>
      </c>
      <c r="F367" s="34">
        <f>+F368+F369+F370</f>
        <v>0</v>
      </c>
    </row>
    <row r="368" spans="1:6" s="41" customFormat="1" ht="104.25" customHeight="1" x14ac:dyDescent="0.2">
      <c r="A368" s="42">
        <v>28.006399999999999</v>
      </c>
      <c r="B368" s="55" t="s">
        <v>383</v>
      </c>
      <c r="C368" s="56" t="s">
        <v>28</v>
      </c>
      <c r="D368" s="57">
        <v>6</v>
      </c>
      <c r="E368" s="58"/>
      <c r="F368" s="59">
        <f t="shared" si="8"/>
        <v>0</v>
      </c>
    </row>
    <row r="369" spans="1:6" s="41" customFormat="1" ht="98.25" customHeight="1" x14ac:dyDescent="0.2">
      <c r="A369" s="42">
        <v>28.0063</v>
      </c>
      <c r="B369" s="43" t="s">
        <v>384</v>
      </c>
      <c r="C369" s="44" t="s">
        <v>28</v>
      </c>
      <c r="D369" s="45">
        <v>1</v>
      </c>
      <c r="E369" s="46"/>
      <c r="F369" s="47">
        <f t="shared" si="8"/>
        <v>0</v>
      </c>
    </row>
    <row r="370" spans="1:6" s="41" customFormat="1" ht="89.25" customHeight="1" thickBot="1" x14ac:dyDescent="0.25">
      <c r="A370" s="42">
        <v>28.0062</v>
      </c>
      <c r="B370" s="43" t="s">
        <v>385</v>
      </c>
      <c r="C370" s="44" t="s">
        <v>28</v>
      </c>
      <c r="D370" s="45">
        <v>1</v>
      </c>
      <c r="E370" s="46"/>
      <c r="F370" s="47">
        <f t="shared" si="8"/>
        <v>0</v>
      </c>
    </row>
    <row r="371" spans="1:6" s="41" customFormat="1" ht="18.75" thickBot="1" x14ac:dyDescent="0.3">
      <c r="A371" s="33" t="s">
        <v>386</v>
      </c>
      <c r="B371" s="104" t="s">
        <v>387</v>
      </c>
      <c r="C371" s="104" t="s">
        <v>31</v>
      </c>
      <c r="D371" s="104"/>
      <c r="E371" s="104" t="s">
        <v>31</v>
      </c>
      <c r="F371" s="34">
        <f>+F372+F373</f>
        <v>0</v>
      </c>
    </row>
    <row r="372" spans="1:6" s="41" customFormat="1" ht="93.75" customHeight="1" x14ac:dyDescent="0.2">
      <c r="A372" s="42">
        <v>5.0327999999999999</v>
      </c>
      <c r="B372" s="55" t="s">
        <v>388</v>
      </c>
      <c r="C372" s="56" t="s">
        <v>28</v>
      </c>
      <c r="D372" s="57">
        <v>1</v>
      </c>
      <c r="E372" s="58"/>
      <c r="F372" s="59">
        <f t="shared" si="8"/>
        <v>0</v>
      </c>
    </row>
    <row r="373" spans="1:6" s="41" customFormat="1" ht="82.5" customHeight="1" thickBot="1" x14ac:dyDescent="0.25">
      <c r="A373" s="42">
        <v>6.0345000000000004</v>
      </c>
      <c r="B373" s="43" t="s">
        <v>359</v>
      </c>
      <c r="C373" s="44" t="s">
        <v>28</v>
      </c>
      <c r="D373" s="45">
        <v>1</v>
      </c>
      <c r="E373" s="46"/>
      <c r="F373" s="47">
        <f t="shared" si="8"/>
        <v>0</v>
      </c>
    </row>
    <row r="374" spans="1:6" s="41" customFormat="1" ht="18.75" thickBot="1" x14ac:dyDescent="0.3">
      <c r="A374" s="27" t="s">
        <v>389</v>
      </c>
      <c r="B374" s="28" t="s">
        <v>390</v>
      </c>
      <c r="C374" s="86" t="s">
        <v>31</v>
      </c>
      <c r="D374" s="87"/>
      <c r="E374" s="88"/>
      <c r="F374" s="32">
        <f>+F375+F376+F377+F378+F379+F380+F381+F382+F383+F384+F385</f>
        <v>0</v>
      </c>
    </row>
    <row r="375" spans="1:6" s="41" customFormat="1" ht="60" customHeight="1" x14ac:dyDescent="0.2">
      <c r="A375" s="42">
        <v>28.0061</v>
      </c>
      <c r="B375" s="55" t="s">
        <v>391</v>
      </c>
      <c r="C375" s="56" t="s">
        <v>28</v>
      </c>
      <c r="D375" s="57">
        <v>1</v>
      </c>
      <c r="E375" s="58"/>
      <c r="F375" s="59">
        <f t="shared" si="8"/>
        <v>0</v>
      </c>
    </row>
    <row r="376" spans="1:6" s="41" customFormat="1" ht="101.25" customHeight="1" x14ac:dyDescent="0.2">
      <c r="A376" s="42">
        <v>28.006</v>
      </c>
      <c r="B376" s="43" t="s">
        <v>392</v>
      </c>
      <c r="C376" s="44" t="s">
        <v>18</v>
      </c>
      <c r="D376" s="45">
        <v>534.79999999999995</v>
      </c>
      <c r="E376" s="46"/>
      <c r="F376" s="47">
        <f t="shared" si="8"/>
        <v>0</v>
      </c>
    </row>
    <row r="377" spans="1:6" s="41" customFormat="1" ht="128.25" customHeight="1" x14ac:dyDescent="0.2">
      <c r="A377" s="42">
        <v>28.0059</v>
      </c>
      <c r="B377" s="43" t="s">
        <v>393</v>
      </c>
      <c r="C377" s="44" t="s">
        <v>28</v>
      </c>
      <c r="D377" s="45">
        <v>4</v>
      </c>
      <c r="E377" s="46"/>
      <c r="F377" s="47">
        <f t="shared" si="8"/>
        <v>0</v>
      </c>
    </row>
    <row r="378" spans="1:6" s="41" customFormat="1" ht="97.5" customHeight="1" x14ac:dyDescent="0.2">
      <c r="A378" s="42">
        <v>28.005800000000001</v>
      </c>
      <c r="B378" s="43" t="s">
        <v>394</v>
      </c>
      <c r="C378" s="44" t="s">
        <v>28</v>
      </c>
      <c r="D378" s="45">
        <v>24</v>
      </c>
      <c r="E378" s="46"/>
      <c r="F378" s="47">
        <f t="shared" si="8"/>
        <v>0</v>
      </c>
    </row>
    <row r="379" spans="1:6" s="41" customFormat="1" ht="110.25" customHeight="1" x14ac:dyDescent="0.2">
      <c r="A379" s="42">
        <v>28.005700000000001</v>
      </c>
      <c r="B379" s="43" t="s">
        <v>395</v>
      </c>
      <c r="C379" s="44" t="s">
        <v>28</v>
      </c>
      <c r="D379" s="45">
        <v>45</v>
      </c>
      <c r="E379" s="46"/>
      <c r="F379" s="47">
        <f t="shared" si="8"/>
        <v>0</v>
      </c>
    </row>
    <row r="380" spans="1:6" s="41" customFormat="1" ht="85.5" customHeight="1" x14ac:dyDescent="0.2">
      <c r="A380" s="42">
        <v>28.005600000000001</v>
      </c>
      <c r="B380" s="43" t="s">
        <v>396</v>
      </c>
      <c r="C380" s="44" t="s">
        <v>65</v>
      </c>
      <c r="D380" s="45">
        <v>204</v>
      </c>
      <c r="E380" s="46"/>
      <c r="F380" s="47">
        <f t="shared" si="8"/>
        <v>0</v>
      </c>
    </row>
    <row r="381" spans="1:6" s="41" customFormat="1" ht="81.75" customHeight="1" x14ac:dyDescent="0.2">
      <c r="A381" s="42">
        <v>28.005500000000001</v>
      </c>
      <c r="B381" s="43" t="s">
        <v>397</v>
      </c>
      <c r="C381" s="44" t="s">
        <v>28</v>
      </c>
      <c r="D381" s="45">
        <v>45</v>
      </c>
      <c r="E381" s="46"/>
      <c r="F381" s="47">
        <f t="shared" si="8"/>
        <v>0</v>
      </c>
    </row>
    <row r="382" spans="1:6" s="41" customFormat="1" ht="68.25" customHeight="1" x14ac:dyDescent="0.2">
      <c r="A382" s="42">
        <v>28.005400000000002</v>
      </c>
      <c r="B382" s="43" t="s">
        <v>398</v>
      </c>
      <c r="C382" s="44" t="s">
        <v>65</v>
      </c>
      <c r="D382" s="45">
        <v>102</v>
      </c>
      <c r="E382" s="46"/>
      <c r="F382" s="47">
        <f t="shared" si="8"/>
        <v>0</v>
      </c>
    </row>
    <row r="383" spans="1:6" s="41" customFormat="1" ht="57" x14ac:dyDescent="0.2">
      <c r="A383" s="42">
        <v>28.005299999999998</v>
      </c>
      <c r="B383" s="43" t="s">
        <v>399</v>
      </c>
      <c r="C383" s="44" t="s">
        <v>65</v>
      </c>
      <c r="D383" s="45">
        <v>51</v>
      </c>
      <c r="E383" s="46"/>
      <c r="F383" s="47">
        <f t="shared" si="8"/>
        <v>0</v>
      </c>
    </row>
    <row r="384" spans="1:6" s="41" customFormat="1" ht="67.5" customHeight="1" x14ac:dyDescent="0.2">
      <c r="A384" s="42">
        <v>10.030900000000001</v>
      </c>
      <c r="B384" s="43" t="s">
        <v>400</v>
      </c>
      <c r="C384" s="44" t="s">
        <v>28</v>
      </c>
      <c r="D384" s="45">
        <v>10</v>
      </c>
      <c r="E384" s="46"/>
      <c r="F384" s="47">
        <f t="shared" si="8"/>
        <v>0</v>
      </c>
    </row>
    <row r="385" spans="1:6" s="41" customFormat="1" ht="70.5" customHeight="1" thickBot="1" x14ac:dyDescent="0.25">
      <c r="A385" s="42">
        <v>28.004999999999999</v>
      </c>
      <c r="B385" s="43" t="s">
        <v>401</v>
      </c>
      <c r="C385" s="44" t="s">
        <v>28</v>
      </c>
      <c r="D385" s="45">
        <v>10</v>
      </c>
      <c r="E385" s="46"/>
      <c r="F385" s="47">
        <f t="shared" si="8"/>
        <v>0</v>
      </c>
    </row>
    <row r="386" spans="1:6" s="41" customFormat="1" ht="24" customHeight="1" thickBot="1" x14ac:dyDescent="0.3">
      <c r="A386" s="27" t="s">
        <v>402</v>
      </c>
      <c r="B386" s="28" t="s">
        <v>403</v>
      </c>
      <c r="C386" s="86" t="s">
        <v>31</v>
      </c>
      <c r="D386" s="87"/>
      <c r="E386" s="88"/>
      <c r="F386" s="32">
        <f>+F387+F388+F389+F390+F391+F392+F393+F394+F395+F396+F397+F398+F399+F400+F401</f>
        <v>0</v>
      </c>
    </row>
    <row r="387" spans="1:6" s="41" customFormat="1" ht="114" x14ac:dyDescent="0.2">
      <c r="A387" s="42">
        <v>1.0152000000000001</v>
      </c>
      <c r="B387" s="55" t="s">
        <v>404</v>
      </c>
      <c r="C387" s="56" t="s">
        <v>28</v>
      </c>
      <c r="D387" s="57">
        <v>5</v>
      </c>
      <c r="E387" s="58"/>
      <c r="F387" s="59">
        <f t="shared" si="8"/>
        <v>0</v>
      </c>
    </row>
    <row r="388" spans="1:6" s="41" customFormat="1" ht="78.75" customHeight="1" x14ac:dyDescent="0.2">
      <c r="A388" s="42">
        <v>1.0015000000000001</v>
      </c>
      <c r="B388" s="43" t="s">
        <v>19</v>
      </c>
      <c r="C388" s="44" t="s">
        <v>20</v>
      </c>
      <c r="D388" s="45">
        <v>156</v>
      </c>
      <c r="E388" s="46"/>
      <c r="F388" s="47">
        <f t="shared" si="8"/>
        <v>0</v>
      </c>
    </row>
    <row r="389" spans="1:6" s="41" customFormat="1" ht="71.25" x14ac:dyDescent="0.2">
      <c r="A389" s="42">
        <v>1.0004</v>
      </c>
      <c r="B389" s="43" t="s">
        <v>21</v>
      </c>
      <c r="C389" s="44" t="s">
        <v>20</v>
      </c>
      <c r="D389" s="45">
        <v>156</v>
      </c>
      <c r="E389" s="46"/>
      <c r="F389" s="47">
        <f t="shared" si="8"/>
        <v>0</v>
      </c>
    </row>
    <row r="390" spans="1:6" s="41" customFormat="1" ht="42.75" x14ac:dyDescent="0.2">
      <c r="A390" s="54">
        <v>8.0004000000000008</v>
      </c>
      <c r="B390" s="43" t="s">
        <v>405</v>
      </c>
      <c r="C390" s="44" t="s">
        <v>20</v>
      </c>
      <c r="D390" s="45">
        <v>602.65</v>
      </c>
      <c r="E390" s="46"/>
      <c r="F390" s="47">
        <f t="shared" si="8"/>
        <v>0</v>
      </c>
    </row>
    <row r="391" spans="1:6" s="41" customFormat="1" ht="57" x14ac:dyDescent="0.2">
      <c r="A391" s="42">
        <v>8.0007999999999999</v>
      </c>
      <c r="B391" s="43" t="s">
        <v>406</v>
      </c>
      <c r="C391" s="44" t="s">
        <v>20</v>
      </c>
      <c r="D391" s="45">
        <v>259.2</v>
      </c>
      <c r="E391" s="46"/>
      <c r="F391" s="47">
        <f t="shared" si="8"/>
        <v>0</v>
      </c>
    </row>
    <row r="392" spans="1:6" s="41" customFormat="1" ht="85.5" x14ac:dyDescent="0.2">
      <c r="A392" s="42">
        <v>3.0175999999999998</v>
      </c>
      <c r="B392" s="43" t="s">
        <v>407</v>
      </c>
      <c r="C392" s="44" t="s">
        <v>65</v>
      </c>
      <c r="D392" s="45">
        <v>135</v>
      </c>
      <c r="E392" s="46"/>
      <c r="F392" s="47">
        <f t="shared" si="8"/>
        <v>0</v>
      </c>
    </row>
    <row r="393" spans="1:6" s="41" customFormat="1" ht="57" x14ac:dyDescent="0.2">
      <c r="A393" s="42">
        <v>8.0098000000000003</v>
      </c>
      <c r="B393" s="43" t="s">
        <v>408</v>
      </c>
      <c r="C393" s="44" t="s">
        <v>18</v>
      </c>
      <c r="D393" s="45">
        <v>1296</v>
      </c>
      <c r="E393" s="46"/>
      <c r="F393" s="47">
        <f t="shared" si="8"/>
        <v>0</v>
      </c>
    </row>
    <row r="394" spans="1:6" s="41" customFormat="1" ht="57" x14ac:dyDescent="0.2">
      <c r="A394" s="42">
        <v>8.0014000000000003</v>
      </c>
      <c r="B394" s="43" t="s">
        <v>409</v>
      </c>
      <c r="C394" s="44" t="s">
        <v>18</v>
      </c>
      <c r="D394" s="45">
        <v>1296</v>
      </c>
      <c r="E394" s="46"/>
      <c r="F394" s="47">
        <f t="shared" si="8"/>
        <v>0</v>
      </c>
    </row>
    <row r="395" spans="1:6" s="41" customFormat="1" ht="99.75" x14ac:dyDescent="0.2">
      <c r="A395" s="42">
        <v>8.01</v>
      </c>
      <c r="B395" s="43" t="s">
        <v>410</v>
      </c>
      <c r="C395" s="44" t="s">
        <v>18</v>
      </c>
      <c r="D395" s="45">
        <v>1296</v>
      </c>
      <c r="E395" s="46"/>
      <c r="F395" s="47">
        <f t="shared" si="8"/>
        <v>0</v>
      </c>
    </row>
    <row r="396" spans="1:6" s="41" customFormat="1" ht="71.25" x14ac:dyDescent="0.2">
      <c r="A396" s="42">
        <v>3.0083000000000002</v>
      </c>
      <c r="B396" s="43" t="s">
        <v>411</v>
      </c>
      <c r="C396" s="44" t="s">
        <v>65</v>
      </c>
      <c r="D396" s="45">
        <v>123</v>
      </c>
      <c r="E396" s="46"/>
      <c r="F396" s="47">
        <f t="shared" si="8"/>
        <v>0</v>
      </c>
    </row>
    <row r="397" spans="1:6" s="41" customFormat="1" ht="114" x14ac:dyDescent="0.2">
      <c r="A397" s="42">
        <v>8.0120000000000005</v>
      </c>
      <c r="B397" s="43" t="s">
        <v>412</v>
      </c>
      <c r="C397" s="44" t="s">
        <v>28</v>
      </c>
      <c r="D397" s="45">
        <v>62</v>
      </c>
      <c r="E397" s="46"/>
      <c r="F397" s="47">
        <f t="shared" si="8"/>
        <v>0</v>
      </c>
    </row>
    <row r="398" spans="1:6" s="41" customFormat="1" ht="85.5" x14ac:dyDescent="0.2">
      <c r="A398" s="42">
        <v>8.0038</v>
      </c>
      <c r="B398" s="43" t="s">
        <v>413</v>
      </c>
      <c r="C398" s="44" t="s">
        <v>65</v>
      </c>
      <c r="D398" s="45">
        <v>179</v>
      </c>
      <c r="E398" s="46"/>
      <c r="F398" s="47">
        <f t="shared" si="8"/>
        <v>0</v>
      </c>
    </row>
    <row r="399" spans="1:6" s="41" customFormat="1" ht="156.75" x14ac:dyDescent="0.2">
      <c r="A399" s="42">
        <v>10.015499999999999</v>
      </c>
      <c r="B399" s="43" t="s">
        <v>414</v>
      </c>
      <c r="C399" s="44" t="s">
        <v>65</v>
      </c>
      <c r="D399" s="45">
        <v>100</v>
      </c>
      <c r="E399" s="46"/>
      <c r="F399" s="47">
        <f t="shared" si="8"/>
        <v>0</v>
      </c>
    </row>
    <row r="400" spans="1:6" s="41" customFormat="1" ht="185.25" x14ac:dyDescent="0.2">
      <c r="A400" s="42">
        <v>5.01</v>
      </c>
      <c r="B400" s="43" t="s">
        <v>415</v>
      </c>
      <c r="C400" s="44" t="s">
        <v>28</v>
      </c>
      <c r="D400" s="45">
        <v>1</v>
      </c>
      <c r="E400" s="46"/>
      <c r="F400" s="47">
        <f t="shared" si="8"/>
        <v>0</v>
      </c>
    </row>
    <row r="401" spans="1:6" s="41" customFormat="1" ht="95.25" customHeight="1" thickBot="1" x14ac:dyDescent="0.25">
      <c r="A401" s="42">
        <v>3.0051999999999999</v>
      </c>
      <c r="B401" s="43" t="s">
        <v>242</v>
      </c>
      <c r="C401" s="44" t="s">
        <v>28</v>
      </c>
      <c r="D401" s="45">
        <v>3</v>
      </c>
      <c r="E401" s="46"/>
      <c r="F401" s="47">
        <f t="shared" si="8"/>
        <v>0</v>
      </c>
    </row>
    <row r="402" spans="1:6" s="41" customFormat="1" ht="18.75" thickBot="1" x14ac:dyDescent="0.3">
      <c r="A402" s="27" t="s">
        <v>416</v>
      </c>
      <c r="B402" s="28" t="s">
        <v>417</v>
      </c>
      <c r="C402" s="86" t="s">
        <v>31</v>
      </c>
      <c r="D402" s="87"/>
      <c r="E402" s="88"/>
      <c r="F402" s="32">
        <f>+F403</f>
        <v>0</v>
      </c>
    </row>
    <row r="403" spans="1:6" s="41" customFormat="1" ht="129" thickBot="1" x14ac:dyDescent="0.25">
      <c r="A403" s="42">
        <v>28.004899999999999</v>
      </c>
      <c r="B403" s="43" t="s">
        <v>418</v>
      </c>
      <c r="C403" s="44" t="s">
        <v>28</v>
      </c>
      <c r="D403" s="45">
        <v>1</v>
      </c>
      <c r="E403" s="46"/>
      <c r="F403" s="47">
        <f t="shared" si="8"/>
        <v>0</v>
      </c>
    </row>
    <row r="404" spans="1:6" s="41" customFormat="1" ht="18.75" thickBot="1" x14ac:dyDescent="0.3">
      <c r="A404" s="27" t="s">
        <v>419</v>
      </c>
      <c r="B404" s="28" t="s">
        <v>420</v>
      </c>
      <c r="C404" s="86" t="s">
        <v>31</v>
      </c>
      <c r="D404" s="87"/>
      <c r="E404" s="88"/>
      <c r="F404" s="32">
        <f>+F405</f>
        <v>0</v>
      </c>
    </row>
    <row r="405" spans="1:6" s="41" customFormat="1" ht="114.75" thickBot="1" x14ac:dyDescent="0.25">
      <c r="A405" s="42">
        <v>28.004799999999999</v>
      </c>
      <c r="B405" s="43" t="s">
        <v>421</v>
      </c>
      <c r="C405" s="44" t="s">
        <v>28</v>
      </c>
      <c r="D405" s="45">
        <v>1</v>
      </c>
      <c r="E405" s="46"/>
      <c r="F405" s="47">
        <f t="shared" si="8"/>
        <v>0</v>
      </c>
    </row>
    <row r="406" spans="1:6" s="41" customFormat="1" ht="18.75" thickBot="1" x14ac:dyDescent="0.3">
      <c r="A406" s="27" t="s">
        <v>422</v>
      </c>
      <c r="B406" s="28" t="s">
        <v>423</v>
      </c>
      <c r="C406" s="86" t="s">
        <v>31</v>
      </c>
      <c r="D406" s="87"/>
      <c r="E406" s="88"/>
      <c r="F406" s="32">
        <f>+F407+F408+F409+F410</f>
        <v>0</v>
      </c>
    </row>
    <row r="407" spans="1:6" s="41" customFormat="1" ht="131.25" customHeight="1" x14ac:dyDescent="0.2">
      <c r="A407" s="42">
        <v>28.0046</v>
      </c>
      <c r="B407" s="43" t="s">
        <v>424</v>
      </c>
      <c r="C407" s="44" t="s">
        <v>28</v>
      </c>
      <c r="D407" s="45">
        <v>4</v>
      </c>
      <c r="E407" s="46"/>
      <c r="F407" s="47">
        <f t="shared" si="8"/>
        <v>0</v>
      </c>
    </row>
    <row r="408" spans="1:6" s="41" customFormat="1" ht="291.75" customHeight="1" x14ac:dyDescent="0.2">
      <c r="A408" s="42">
        <v>28.0045</v>
      </c>
      <c r="B408" s="43" t="s">
        <v>425</v>
      </c>
      <c r="C408" s="44" t="s">
        <v>28</v>
      </c>
      <c r="D408" s="45">
        <v>1</v>
      </c>
      <c r="E408" s="46"/>
      <c r="F408" s="47">
        <f t="shared" si="8"/>
        <v>0</v>
      </c>
    </row>
    <row r="409" spans="1:6" s="41" customFormat="1" ht="46.5" customHeight="1" x14ac:dyDescent="0.2">
      <c r="A409" s="42">
        <v>1.0388999999999999</v>
      </c>
      <c r="B409" s="43" t="s">
        <v>426</v>
      </c>
      <c r="C409" s="44" t="s">
        <v>18</v>
      </c>
      <c r="D409" s="45">
        <v>900</v>
      </c>
      <c r="E409" s="46"/>
      <c r="F409" s="47">
        <f>+D409*E409</f>
        <v>0</v>
      </c>
    </row>
    <row r="410" spans="1:6" s="41" customFormat="1" ht="152.25" customHeight="1" thickBot="1" x14ac:dyDescent="0.25">
      <c r="A410" s="89">
        <v>3.0032000000000001</v>
      </c>
      <c r="B410" s="75" t="s">
        <v>427</v>
      </c>
      <c r="C410" s="76" t="s">
        <v>18</v>
      </c>
      <c r="D410" s="77">
        <v>965</v>
      </c>
      <c r="E410" s="78"/>
      <c r="F410" s="79">
        <f>+D410*E410</f>
        <v>0</v>
      </c>
    </row>
    <row r="411" spans="1:6" ht="17.25" customHeight="1" x14ac:dyDescent="0.25">
      <c r="A411" s="90"/>
      <c r="B411" s="91"/>
      <c r="C411" s="91"/>
      <c r="D411" s="92"/>
      <c r="E411" s="93" t="s">
        <v>428</v>
      </c>
      <c r="F411" s="94">
        <f>+F17</f>
        <v>0</v>
      </c>
    </row>
    <row r="412" spans="1:6" ht="17.25" customHeight="1" x14ac:dyDescent="0.25">
      <c r="A412" s="90"/>
      <c r="B412" s="91"/>
      <c r="C412" s="91"/>
      <c r="D412" s="92"/>
      <c r="E412" s="93" t="s">
        <v>429</v>
      </c>
      <c r="F412" s="94">
        <f>+F411*16%</f>
        <v>0</v>
      </c>
    </row>
    <row r="413" spans="1:6" ht="17.25" customHeight="1" x14ac:dyDescent="0.25">
      <c r="A413" s="90"/>
      <c r="B413" s="91"/>
      <c r="C413" s="91"/>
      <c r="D413" s="92"/>
      <c r="E413" s="93" t="s">
        <v>10</v>
      </c>
      <c r="F413" s="94">
        <f>+F411+F412</f>
        <v>0</v>
      </c>
    </row>
    <row r="414" spans="1:6" ht="17.25" customHeight="1" x14ac:dyDescent="0.25">
      <c r="A414" s="90"/>
      <c r="B414" s="91"/>
      <c r="C414" s="91"/>
      <c r="D414" s="92"/>
      <c r="E414" s="93"/>
      <c r="F414" s="94"/>
    </row>
    <row r="415" spans="1:6" ht="17.25" customHeight="1" x14ac:dyDescent="0.2">
      <c r="A415" s="95"/>
      <c r="B415" s="91"/>
      <c r="C415" s="91"/>
      <c r="D415" s="92"/>
      <c r="E415" s="96"/>
    </row>
    <row r="416" spans="1:6" ht="21" customHeight="1" x14ac:dyDescent="0.2">
      <c r="A416" s="90"/>
      <c r="B416" s="97"/>
      <c r="C416" s="97"/>
      <c r="D416" s="98"/>
      <c r="E416" s="97"/>
    </row>
    <row r="417" spans="1:6" ht="15.75" thickBot="1" x14ac:dyDescent="0.25">
      <c r="A417" s="90"/>
      <c r="B417" s="99" t="s">
        <v>432</v>
      </c>
      <c r="C417" s="100"/>
      <c r="D417" s="98"/>
      <c r="E417" s="103">
        <v>45924</v>
      </c>
      <c r="F417" s="103"/>
    </row>
    <row r="418" spans="1:6" ht="14.25" x14ac:dyDescent="0.2">
      <c r="A418" s="90"/>
      <c r="B418" s="101" t="s">
        <v>430</v>
      </c>
      <c r="C418" s="101"/>
      <c r="D418" s="98"/>
    </row>
    <row r="419" spans="1:6" ht="14.25" x14ac:dyDescent="0.2">
      <c r="A419" s="90"/>
      <c r="B419" s="97"/>
      <c r="C419" s="97"/>
      <c r="D419" s="98"/>
      <c r="E419" s="101"/>
    </row>
    <row r="420" spans="1:6" x14ac:dyDescent="0.25">
      <c r="A420" s="90"/>
    </row>
    <row r="421" spans="1:6" x14ac:dyDescent="0.25">
      <c r="A421" s="102"/>
    </row>
    <row r="422" spans="1:6" x14ac:dyDescent="0.25">
      <c r="A422" s="95"/>
    </row>
    <row r="423" spans="1:6" x14ac:dyDescent="0.25">
      <c r="A423" s="102"/>
    </row>
    <row r="424" spans="1:6" x14ac:dyDescent="0.25">
      <c r="A424" s="95"/>
    </row>
    <row r="425" spans="1:6" x14ac:dyDescent="0.25">
      <c r="A425" s="102"/>
    </row>
    <row r="426" spans="1:6" x14ac:dyDescent="0.25">
      <c r="A426" s="102"/>
    </row>
    <row r="427" spans="1:6" x14ac:dyDescent="0.25">
      <c r="A427" s="102"/>
    </row>
    <row r="428" spans="1:6" x14ac:dyDescent="0.25">
      <c r="A428" s="102"/>
    </row>
  </sheetData>
  <mergeCells count="48">
    <mergeCell ref="B12:F12"/>
    <mergeCell ref="A3:F3"/>
    <mergeCell ref="A4:F4"/>
    <mergeCell ref="A5:F5"/>
    <mergeCell ref="B7:E7"/>
    <mergeCell ref="B11:F11"/>
    <mergeCell ref="B102:E102"/>
    <mergeCell ref="A14:F14"/>
    <mergeCell ref="B19:E19"/>
    <mergeCell ref="B25:E25"/>
    <mergeCell ref="B27:E27"/>
    <mergeCell ref="B29:E29"/>
    <mergeCell ref="B35:E35"/>
    <mergeCell ref="B39:E39"/>
    <mergeCell ref="B76:E76"/>
    <mergeCell ref="B82:E82"/>
    <mergeCell ref="B100:E100"/>
    <mergeCell ref="B252:E252"/>
    <mergeCell ref="B105:E105"/>
    <mergeCell ref="B114:E114"/>
    <mergeCell ref="B120:E120"/>
    <mergeCell ref="B146:E146"/>
    <mergeCell ref="B172:E172"/>
    <mergeCell ref="B184:E184"/>
    <mergeCell ref="B221:E221"/>
    <mergeCell ref="B227:E227"/>
    <mergeCell ref="B237:E237"/>
    <mergeCell ref="B243:E243"/>
    <mergeCell ref="B250:E250"/>
    <mergeCell ref="B337:E337"/>
    <mergeCell ref="B262:E262"/>
    <mergeCell ref="B265:E265"/>
    <mergeCell ref="B275:E275"/>
    <mergeCell ref="B288:E288"/>
    <mergeCell ref="B290:E290"/>
    <mergeCell ref="B302:E302"/>
    <mergeCell ref="B309:E309"/>
    <mergeCell ref="B313:E313"/>
    <mergeCell ref="B315:E315"/>
    <mergeCell ref="B325:E325"/>
    <mergeCell ref="B334:E334"/>
    <mergeCell ref="E417:F417"/>
    <mergeCell ref="B343:E343"/>
    <mergeCell ref="B347:E347"/>
    <mergeCell ref="B355:E355"/>
    <mergeCell ref="B359:E359"/>
    <mergeCell ref="B367:E367"/>
    <mergeCell ref="B371:E371"/>
  </mergeCells>
  <printOptions horizontalCentered="1"/>
  <pageMargins left="0.39370078740157483" right="0.39370078740157483" top="0.39370078740157483" bottom="0.39370078740157483" header="0.31496062992125984" footer="0.31496062992125984"/>
  <pageSetup scale="65" orientation="portrait" horizontalDpi="4294967295" verticalDpi="4294967295" r:id="rId1"/>
  <headerFooter>
    <oddFooter>&amp;R&amp;P DE &amp;N</oddFooter>
  </headerFooter>
  <drawing r:id="rId2"/>
  <extLst>
    <ext xmlns:x14="http://schemas.microsoft.com/office/spreadsheetml/2009/9/main" uri="{CCE6A557-97BC-4b89-ADB6-D9C93CAAB3DF}">
      <x14:dataValidations xmlns:xm="http://schemas.microsoft.com/office/excel/2006/main" count="1">
        <x14:dataValidation showInputMessage="1" showErrorMessage="1" xr:uid="{F604DCAE-F392-4521-8E92-BA26E6CA494C}">
          <xm:sqref>B20:B24 HW20:HW24 RS20:RS24 ABO20:ABO24 ALK20:ALK24 AVG20:AVG24 BFC20:BFC24 BOY20:BOY24 BYU20:BYU24 CIQ20:CIQ24 CSM20:CSM24 DCI20:DCI24 DME20:DME24 DWA20:DWA24 EFW20:EFW24 EPS20:EPS24 EZO20:EZO24 FJK20:FJK24 FTG20:FTG24 GDC20:GDC24 GMY20:GMY24 GWU20:GWU24 HGQ20:HGQ24 HQM20:HQM24 IAI20:IAI24 IKE20:IKE24 IUA20:IUA24 JDW20:JDW24 JNS20:JNS24 JXO20:JXO24 KHK20:KHK24 KRG20:KRG24 LBC20:LBC24 LKY20:LKY24 LUU20:LUU24 MEQ20:MEQ24 MOM20:MOM24 MYI20:MYI24 NIE20:NIE24 NSA20:NSA24 OBW20:OBW24 OLS20:OLS24 OVO20:OVO24 PFK20:PFK24 PPG20:PPG24 PZC20:PZC24 QIY20:QIY24 QSU20:QSU24 RCQ20:RCQ24 RMM20:RMM24 RWI20:RWI24 SGE20:SGE24 SQA20:SQA24 SZW20:SZW24 TJS20:TJS24 TTO20:TTO24 UDK20:UDK24 UNG20:UNG24 UXC20:UXC24 VGY20:VGY24 VQU20:VQU24 WAQ20:WAQ24 WKM20:WKM24 WUI20:WUI24 B65485:B65489 HW65485:HW65489 RS65485:RS65489 ABO65485:ABO65489 ALK65485:ALK65489 AVG65485:AVG65489 BFC65485:BFC65489 BOY65485:BOY65489 BYU65485:BYU65489 CIQ65485:CIQ65489 CSM65485:CSM65489 DCI65485:DCI65489 DME65485:DME65489 DWA65485:DWA65489 EFW65485:EFW65489 EPS65485:EPS65489 EZO65485:EZO65489 FJK65485:FJK65489 FTG65485:FTG65489 GDC65485:GDC65489 GMY65485:GMY65489 GWU65485:GWU65489 HGQ65485:HGQ65489 HQM65485:HQM65489 IAI65485:IAI65489 IKE65485:IKE65489 IUA65485:IUA65489 JDW65485:JDW65489 JNS65485:JNS65489 JXO65485:JXO65489 KHK65485:KHK65489 KRG65485:KRG65489 LBC65485:LBC65489 LKY65485:LKY65489 LUU65485:LUU65489 MEQ65485:MEQ65489 MOM65485:MOM65489 MYI65485:MYI65489 NIE65485:NIE65489 NSA65485:NSA65489 OBW65485:OBW65489 OLS65485:OLS65489 OVO65485:OVO65489 PFK65485:PFK65489 PPG65485:PPG65489 PZC65485:PZC65489 QIY65485:QIY65489 QSU65485:QSU65489 RCQ65485:RCQ65489 RMM65485:RMM65489 RWI65485:RWI65489 SGE65485:SGE65489 SQA65485:SQA65489 SZW65485:SZW65489 TJS65485:TJS65489 TTO65485:TTO65489 UDK65485:UDK65489 UNG65485:UNG65489 UXC65485:UXC65489 VGY65485:VGY65489 VQU65485:VQU65489 WAQ65485:WAQ65489 WKM65485:WKM65489 WUI65485:WUI65489 B131021:B131025 HW131021:HW131025 RS131021:RS131025 ABO131021:ABO131025 ALK131021:ALK131025 AVG131021:AVG131025 BFC131021:BFC131025 BOY131021:BOY131025 BYU131021:BYU131025 CIQ131021:CIQ131025 CSM131021:CSM131025 DCI131021:DCI131025 DME131021:DME131025 DWA131021:DWA131025 EFW131021:EFW131025 EPS131021:EPS131025 EZO131021:EZO131025 FJK131021:FJK131025 FTG131021:FTG131025 GDC131021:GDC131025 GMY131021:GMY131025 GWU131021:GWU131025 HGQ131021:HGQ131025 HQM131021:HQM131025 IAI131021:IAI131025 IKE131021:IKE131025 IUA131021:IUA131025 JDW131021:JDW131025 JNS131021:JNS131025 JXO131021:JXO131025 KHK131021:KHK131025 KRG131021:KRG131025 LBC131021:LBC131025 LKY131021:LKY131025 LUU131021:LUU131025 MEQ131021:MEQ131025 MOM131021:MOM131025 MYI131021:MYI131025 NIE131021:NIE131025 NSA131021:NSA131025 OBW131021:OBW131025 OLS131021:OLS131025 OVO131021:OVO131025 PFK131021:PFK131025 PPG131021:PPG131025 PZC131021:PZC131025 QIY131021:QIY131025 QSU131021:QSU131025 RCQ131021:RCQ131025 RMM131021:RMM131025 RWI131021:RWI131025 SGE131021:SGE131025 SQA131021:SQA131025 SZW131021:SZW131025 TJS131021:TJS131025 TTO131021:TTO131025 UDK131021:UDK131025 UNG131021:UNG131025 UXC131021:UXC131025 VGY131021:VGY131025 VQU131021:VQU131025 WAQ131021:WAQ131025 WKM131021:WKM131025 WUI131021:WUI131025 B196557:B196561 HW196557:HW196561 RS196557:RS196561 ABO196557:ABO196561 ALK196557:ALK196561 AVG196557:AVG196561 BFC196557:BFC196561 BOY196557:BOY196561 BYU196557:BYU196561 CIQ196557:CIQ196561 CSM196557:CSM196561 DCI196557:DCI196561 DME196557:DME196561 DWA196557:DWA196561 EFW196557:EFW196561 EPS196557:EPS196561 EZO196557:EZO196561 FJK196557:FJK196561 FTG196557:FTG196561 GDC196557:GDC196561 GMY196557:GMY196561 GWU196557:GWU196561 HGQ196557:HGQ196561 HQM196557:HQM196561 IAI196557:IAI196561 IKE196557:IKE196561 IUA196557:IUA196561 JDW196557:JDW196561 JNS196557:JNS196561 JXO196557:JXO196561 KHK196557:KHK196561 KRG196557:KRG196561 LBC196557:LBC196561 LKY196557:LKY196561 LUU196557:LUU196561 MEQ196557:MEQ196561 MOM196557:MOM196561 MYI196557:MYI196561 NIE196557:NIE196561 NSA196557:NSA196561 OBW196557:OBW196561 OLS196557:OLS196561 OVO196557:OVO196561 PFK196557:PFK196561 PPG196557:PPG196561 PZC196557:PZC196561 QIY196557:QIY196561 QSU196557:QSU196561 RCQ196557:RCQ196561 RMM196557:RMM196561 RWI196557:RWI196561 SGE196557:SGE196561 SQA196557:SQA196561 SZW196557:SZW196561 TJS196557:TJS196561 TTO196557:TTO196561 UDK196557:UDK196561 UNG196557:UNG196561 UXC196557:UXC196561 VGY196557:VGY196561 VQU196557:VQU196561 WAQ196557:WAQ196561 WKM196557:WKM196561 WUI196557:WUI196561 B262093:B262097 HW262093:HW262097 RS262093:RS262097 ABO262093:ABO262097 ALK262093:ALK262097 AVG262093:AVG262097 BFC262093:BFC262097 BOY262093:BOY262097 BYU262093:BYU262097 CIQ262093:CIQ262097 CSM262093:CSM262097 DCI262093:DCI262097 DME262093:DME262097 DWA262093:DWA262097 EFW262093:EFW262097 EPS262093:EPS262097 EZO262093:EZO262097 FJK262093:FJK262097 FTG262093:FTG262097 GDC262093:GDC262097 GMY262093:GMY262097 GWU262093:GWU262097 HGQ262093:HGQ262097 HQM262093:HQM262097 IAI262093:IAI262097 IKE262093:IKE262097 IUA262093:IUA262097 JDW262093:JDW262097 JNS262093:JNS262097 JXO262093:JXO262097 KHK262093:KHK262097 KRG262093:KRG262097 LBC262093:LBC262097 LKY262093:LKY262097 LUU262093:LUU262097 MEQ262093:MEQ262097 MOM262093:MOM262097 MYI262093:MYI262097 NIE262093:NIE262097 NSA262093:NSA262097 OBW262093:OBW262097 OLS262093:OLS262097 OVO262093:OVO262097 PFK262093:PFK262097 PPG262093:PPG262097 PZC262093:PZC262097 QIY262093:QIY262097 QSU262093:QSU262097 RCQ262093:RCQ262097 RMM262093:RMM262097 RWI262093:RWI262097 SGE262093:SGE262097 SQA262093:SQA262097 SZW262093:SZW262097 TJS262093:TJS262097 TTO262093:TTO262097 UDK262093:UDK262097 UNG262093:UNG262097 UXC262093:UXC262097 VGY262093:VGY262097 VQU262093:VQU262097 WAQ262093:WAQ262097 WKM262093:WKM262097 WUI262093:WUI262097 B327629:B327633 HW327629:HW327633 RS327629:RS327633 ABO327629:ABO327633 ALK327629:ALK327633 AVG327629:AVG327633 BFC327629:BFC327633 BOY327629:BOY327633 BYU327629:BYU327633 CIQ327629:CIQ327633 CSM327629:CSM327633 DCI327629:DCI327633 DME327629:DME327633 DWA327629:DWA327633 EFW327629:EFW327633 EPS327629:EPS327633 EZO327629:EZO327633 FJK327629:FJK327633 FTG327629:FTG327633 GDC327629:GDC327633 GMY327629:GMY327633 GWU327629:GWU327633 HGQ327629:HGQ327633 HQM327629:HQM327633 IAI327629:IAI327633 IKE327629:IKE327633 IUA327629:IUA327633 JDW327629:JDW327633 JNS327629:JNS327633 JXO327629:JXO327633 KHK327629:KHK327633 KRG327629:KRG327633 LBC327629:LBC327633 LKY327629:LKY327633 LUU327629:LUU327633 MEQ327629:MEQ327633 MOM327629:MOM327633 MYI327629:MYI327633 NIE327629:NIE327633 NSA327629:NSA327633 OBW327629:OBW327633 OLS327629:OLS327633 OVO327629:OVO327633 PFK327629:PFK327633 PPG327629:PPG327633 PZC327629:PZC327633 QIY327629:QIY327633 QSU327629:QSU327633 RCQ327629:RCQ327633 RMM327629:RMM327633 RWI327629:RWI327633 SGE327629:SGE327633 SQA327629:SQA327633 SZW327629:SZW327633 TJS327629:TJS327633 TTO327629:TTO327633 UDK327629:UDK327633 UNG327629:UNG327633 UXC327629:UXC327633 VGY327629:VGY327633 VQU327629:VQU327633 WAQ327629:WAQ327633 WKM327629:WKM327633 WUI327629:WUI327633 B393165:B393169 HW393165:HW393169 RS393165:RS393169 ABO393165:ABO393169 ALK393165:ALK393169 AVG393165:AVG393169 BFC393165:BFC393169 BOY393165:BOY393169 BYU393165:BYU393169 CIQ393165:CIQ393169 CSM393165:CSM393169 DCI393165:DCI393169 DME393165:DME393169 DWA393165:DWA393169 EFW393165:EFW393169 EPS393165:EPS393169 EZO393165:EZO393169 FJK393165:FJK393169 FTG393165:FTG393169 GDC393165:GDC393169 GMY393165:GMY393169 GWU393165:GWU393169 HGQ393165:HGQ393169 HQM393165:HQM393169 IAI393165:IAI393169 IKE393165:IKE393169 IUA393165:IUA393169 JDW393165:JDW393169 JNS393165:JNS393169 JXO393165:JXO393169 KHK393165:KHK393169 KRG393165:KRG393169 LBC393165:LBC393169 LKY393165:LKY393169 LUU393165:LUU393169 MEQ393165:MEQ393169 MOM393165:MOM393169 MYI393165:MYI393169 NIE393165:NIE393169 NSA393165:NSA393169 OBW393165:OBW393169 OLS393165:OLS393169 OVO393165:OVO393169 PFK393165:PFK393169 PPG393165:PPG393169 PZC393165:PZC393169 QIY393165:QIY393169 QSU393165:QSU393169 RCQ393165:RCQ393169 RMM393165:RMM393169 RWI393165:RWI393169 SGE393165:SGE393169 SQA393165:SQA393169 SZW393165:SZW393169 TJS393165:TJS393169 TTO393165:TTO393169 UDK393165:UDK393169 UNG393165:UNG393169 UXC393165:UXC393169 VGY393165:VGY393169 VQU393165:VQU393169 WAQ393165:WAQ393169 WKM393165:WKM393169 WUI393165:WUI393169 B458701:B458705 HW458701:HW458705 RS458701:RS458705 ABO458701:ABO458705 ALK458701:ALK458705 AVG458701:AVG458705 BFC458701:BFC458705 BOY458701:BOY458705 BYU458701:BYU458705 CIQ458701:CIQ458705 CSM458701:CSM458705 DCI458701:DCI458705 DME458701:DME458705 DWA458701:DWA458705 EFW458701:EFW458705 EPS458701:EPS458705 EZO458701:EZO458705 FJK458701:FJK458705 FTG458701:FTG458705 GDC458701:GDC458705 GMY458701:GMY458705 GWU458701:GWU458705 HGQ458701:HGQ458705 HQM458701:HQM458705 IAI458701:IAI458705 IKE458701:IKE458705 IUA458701:IUA458705 JDW458701:JDW458705 JNS458701:JNS458705 JXO458701:JXO458705 KHK458701:KHK458705 KRG458701:KRG458705 LBC458701:LBC458705 LKY458701:LKY458705 LUU458701:LUU458705 MEQ458701:MEQ458705 MOM458701:MOM458705 MYI458701:MYI458705 NIE458701:NIE458705 NSA458701:NSA458705 OBW458701:OBW458705 OLS458701:OLS458705 OVO458701:OVO458705 PFK458701:PFK458705 PPG458701:PPG458705 PZC458701:PZC458705 QIY458701:QIY458705 QSU458701:QSU458705 RCQ458701:RCQ458705 RMM458701:RMM458705 RWI458701:RWI458705 SGE458701:SGE458705 SQA458701:SQA458705 SZW458701:SZW458705 TJS458701:TJS458705 TTO458701:TTO458705 UDK458701:UDK458705 UNG458701:UNG458705 UXC458701:UXC458705 VGY458701:VGY458705 VQU458701:VQU458705 WAQ458701:WAQ458705 WKM458701:WKM458705 WUI458701:WUI458705 B524237:B524241 HW524237:HW524241 RS524237:RS524241 ABO524237:ABO524241 ALK524237:ALK524241 AVG524237:AVG524241 BFC524237:BFC524241 BOY524237:BOY524241 BYU524237:BYU524241 CIQ524237:CIQ524241 CSM524237:CSM524241 DCI524237:DCI524241 DME524237:DME524241 DWA524237:DWA524241 EFW524237:EFW524241 EPS524237:EPS524241 EZO524237:EZO524241 FJK524237:FJK524241 FTG524237:FTG524241 GDC524237:GDC524241 GMY524237:GMY524241 GWU524237:GWU524241 HGQ524237:HGQ524241 HQM524237:HQM524241 IAI524237:IAI524241 IKE524237:IKE524241 IUA524237:IUA524241 JDW524237:JDW524241 JNS524237:JNS524241 JXO524237:JXO524241 KHK524237:KHK524241 KRG524237:KRG524241 LBC524237:LBC524241 LKY524237:LKY524241 LUU524237:LUU524241 MEQ524237:MEQ524241 MOM524237:MOM524241 MYI524237:MYI524241 NIE524237:NIE524241 NSA524237:NSA524241 OBW524237:OBW524241 OLS524237:OLS524241 OVO524237:OVO524241 PFK524237:PFK524241 PPG524237:PPG524241 PZC524237:PZC524241 QIY524237:QIY524241 QSU524237:QSU524241 RCQ524237:RCQ524241 RMM524237:RMM524241 RWI524237:RWI524241 SGE524237:SGE524241 SQA524237:SQA524241 SZW524237:SZW524241 TJS524237:TJS524241 TTO524237:TTO524241 UDK524237:UDK524241 UNG524237:UNG524241 UXC524237:UXC524241 VGY524237:VGY524241 VQU524237:VQU524241 WAQ524237:WAQ524241 WKM524237:WKM524241 WUI524237:WUI524241 B589773:B589777 HW589773:HW589777 RS589773:RS589777 ABO589773:ABO589777 ALK589773:ALK589777 AVG589773:AVG589777 BFC589773:BFC589777 BOY589773:BOY589777 BYU589773:BYU589777 CIQ589773:CIQ589777 CSM589773:CSM589777 DCI589773:DCI589777 DME589773:DME589777 DWA589773:DWA589777 EFW589773:EFW589777 EPS589773:EPS589777 EZO589773:EZO589777 FJK589773:FJK589777 FTG589773:FTG589777 GDC589773:GDC589777 GMY589773:GMY589777 GWU589773:GWU589777 HGQ589773:HGQ589777 HQM589773:HQM589777 IAI589773:IAI589777 IKE589773:IKE589777 IUA589773:IUA589777 JDW589773:JDW589777 JNS589773:JNS589777 JXO589773:JXO589777 KHK589773:KHK589777 KRG589773:KRG589777 LBC589773:LBC589777 LKY589773:LKY589777 LUU589773:LUU589777 MEQ589773:MEQ589777 MOM589773:MOM589777 MYI589773:MYI589777 NIE589773:NIE589777 NSA589773:NSA589777 OBW589773:OBW589777 OLS589773:OLS589777 OVO589773:OVO589777 PFK589773:PFK589777 PPG589773:PPG589777 PZC589773:PZC589777 QIY589773:QIY589777 QSU589773:QSU589777 RCQ589773:RCQ589777 RMM589773:RMM589777 RWI589773:RWI589777 SGE589773:SGE589777 SQA589773:SQA589777 SZW589773:SZW589777 TJS589773:TJS589777 TTO589773:TTO589777 UDK589773:UDK589777 UNG589773:UNG589777 UXC589773:UXC589777 VGY589773:VGY589777 VQU589773:VQU589777 WAQ589773:WAQ589777 WKM589773:WKM589777 WUI589773:WUI589777 B655309:B655313 HW655309:HW655313 RS655309:RS655313 ABO655309:ABO655313 ALK655309:ALK655313 AVG655309:AVG655313 BFC655309:BFC655313 BOY655309:BOY655313 BYU655309:BYU655313 CIQ655309:CIQ655313 CSM655309:CSM655313 DCI655309:DCI655313 DME655309:DME655313 DWA655309:DWA655313 EFW655309:EFW655313 EPS655309:EPS655313 EZO655309:EZO655313 FJK655309:FJK655313 FTG655309:FTG655313 GDC655309:GDC655313 GMY655309:GMY655313 GWU655309:GWU655313 HGQ655309:HGQ655313 HQM655309:HQM655313 IAI655309:IAI655313 IKE655309:IKE655313 IUA655309:IUA655313 JDW655309:JDW655313 JNS655309:JNS655313 JXO655309:JXO655313 KHK655309:KHK655313 KRG655309:KRG655313 LBC655309:LBC655313 LKY655309:LKY655313 LUU655309:LUU655313 MEQ655309:MEQ655313 MOM655309:MOM655313 MYI655309:MYI655313 NIE655309:NIE655313 NSA655309:NSA655313 OBW655309:OBW655313 OLS655309:OLS655313 OVO655309:OVO655313 PFK655309:PFK655313 PPG655309:PPG655313 PZC655309:PZC655313 QIY655309:QIY655313 QSU655309:QSU655313 RCQ655309:RCQ655313 RMM655309:RMM655313 RWI655309:RWI655313 SGE655309:SGE655313 SQA655309:SQA655313 SZW655309:SZW655313 TJS655309:TJS655313 TTO655309:TTO655313 UDK655309:UDK655313 UNG655309:UNG655313 UXC655309:UXC655313 VGY655309:VGY655313 VQU655309:VQU655313 WAQ655309:WAQ655313 WKM655309:WKM655313 WUI655309:WUI655313 B720845:B720849 HW720845:HW720849 RS720845:RS720849 ABO720845:ABO720849 ALK720845:ALK720849 AVG720845:AVG720849 BFC720845:BFC720849 BOY720845:BOY720849 BYU720845:BYU720849 CIQ720845:CIQ720849 CSM720845:CSM720849 DCI720845:DCI720849 DME720845:DME720849 DWA720845:DWA720849 EFW720845:EFW720849 EPS720845:EPS720849 EZO720845:EZO720849 FJK720845:FJK720849 FTG720845:FTG720849 GDC720845:GDC720849 GMY720845:GMY720849 GWU720845:GWU720849 HGQ720845:HGQ720849 HQM720845:HQM720849 IAI720845:IAI720849 IKE720845:IKE720849 IUA720845:IUA720849 JDW720845:JDW720849 JNS720845:JNS720849 JXO720845:JXO720849 KHK720845:KHK720849 KRG720845:KRG720849 LBC720845:LBC720849 LKY720845:LKY720849 LUU720845:LUU720849 MEQ720845:MEQ720849 MOM720845:MOM720849 MYI720845:MYI720849 NIE720845:NIE720849 NSA720845:NSA720849 OBW720845:OBW720849 OLS720845:OLS720849 OVO720845:OVO720849 PFK720845:PFK720849 PPG720845:PPG720849 PZC720845:PZC720849 QIY720845:QIY720849 QSU720845:QSU720849 RCQ720845:RCQ720849 RMM720845:RMM720849 RWI720845:RWI720849 SGE720845:SGE720849 SQA720845:SQA720849 SZW720845:SZW720849 TJS720845:TJS720849 TTO720845:TTO720849 UDK720845:UDK720849 UNG720845:UNG720849 UXC720845:UXC720849 VGY720845:VGY720849 VQU720845:VQU720849 WAQ720845:WAQ720849 WKM720845:WKM720849 WUI720845:WUI720849 B786381:B786385 HW786381:HW786385 RS786381:RS786385 ABO786381:ABO786385 ALK786381:ALK786385 AVG786381:AVG786385 BFC786381:BFC786385 BOY786381:BOY786385 BYU786381:BYU786385 CIQ786381:CIQ786385 CSM786381:CSM786385 DCI786381:DCI786385 DME786381:DME786385 DWA786381:DWA786385 EFW786381:EFW786385 EPS786381:EPS786385 EZO786381:EZO786385 FJK786381:FJK786385 FTG786381:FTG786385 GDC786381:GDC786385 GMY786381:GMY786385 GWU786381:GWU786385 HGQ786381:HGQ786385 HQM786381:HQM786385 IAI786381:IAI786385 IKE786381:IKE786385 IUA786381:IUA786385 JDW786381:JDW786385 JNS786381:JNS786385 JXO786381:JXO786385 KHK786381:KHK786385 KRG786381:KRG786385 LBC786381:LBC786385 LKY786381:LKY786385 LUU786381:LUU786385 MEQ786381:MEQ786385 MOM786381:MOM786385 MYI786381:MYI786385 NIE786381:NIE786385 NSA786381:NSA786385 OBW786381:OBW786385 OLS786381:OLS786385 OVO786381:OVO786385 PFK786381:PFK786385 PPG786381:PPG786385 PZC786381:PZC786385 QIY786381:QIY786385 QSU786381:QSU786385 RCQ786381:RCQ786385 RMM786381:RMM786385 RWI786381:RWI786385 SGE786381:SGE786385 SQA786381:SQA786385 SZW786381:SZW786385 TJS786381:TJS786385 TTO786381:TTO786385 UDK786381:UDK786385 UNG786381:UNG786385 UXC786381:UXC786385 VGY786381:VGY786385 VQU786381:VQU786385 WAQ786381:WAQ786385 WKM786381:WKM786385 WUI786381:WUI786385 B851917:B851921 HW851917:HW851921 RS851917:RS851921 ABO851917:ABO851921 ALK851917:ALK851921 AVG851917:AVG851921 BFC851917:BFC851921 BOY851917:BOY851921 BYU851917:BYU851921 CIQ851917:CIQ851921 CSM851917:CSM851921 DCI851917:DCI851921 DME851917:DME851921 DWA851917:DWA851921 EFW851917:EFW851921 EPS851917:EPS851921 EZO851917:EZO851921 FJK851917:FJK851921 FTG851917:FTG851921 GDC851917:GDC851921 GMY851917:GMY851921 GWU851917:GWU851921 HGQ851917:HGQ851921 HQM851917:HQM851921 IAI851917:IAI851921 IKE851917:IKE851921 IUA851917:IUA851921 JDW851917:JDW851921 JNS851917:JNS851921 JXO851917:JXO851921 KHK851917:KHK851921 KRG851917:KRG851921 LBC851917:LBC851921 LKY851917:LKY851921 LUU851917:LUU851921 MEQ851917:MEQ851921 MOM851917:MOM851921 MYI851917:MYI851921 NIE851917:NIE851921 NSA851917:NSA851921 OBW851917:OBW851921 OLS851917:OLS851921 OVO851917:OVO851921 PFK851917:PFK851921 PPG851917:PPG851921 PZC851917:PZC851921 QIY851917:QIY851921 QSU851917:QSU851921 RCQ851917:RCQ851921 RMM851917:RMM851921 RWI851917:RWI851921 SGE851917:SGE851921 SQA851917:SQA851921 SZW851917:SZW851921 TJS851917:TJS851921 TTO851917:TTO851921 UDK851917:UDK851921 UNG851917:UNG851921 UXC851917:UXC851921 VGY851917:VGY851921 VQU851917:VQU851921 WAQ851917:WAQ851921 WKM851917:WKM851921 WUI851917:WUI851921 B917453:B917457 HW917453:HW917457 RS917453:RS917457 ABO917453:ABO917457 ALK917453:ALK917457 AVG917453:AVG917457 BFC917453:BFC917457 BOY917453:BOY917457 BYU917453:BYU917457 CIQ917453:CIQ917457 CSM917453:CSM917457 DCI917453:DCI917457 DME917453:DME917457 DWA917453:DWA917457 EFW917453:EFW917457 EPS917453:EPS917457 EZO917453:EZO917457 FJK917453:FJK917457 FTG917453:FTG917457 GDC917453:GDC917457 GMY917453:GMY917457 GWU917453:GWU917457 HGQ917453:HGQ917457 HQM917453:HQM917457 IAI917453:IAI917457 IKE917453:IKE917457 IUA917453:IUA917457 JDW917453:JDW917457 JNS917453:JNS917457 JXO917453:JXO917457 KHK917453:KHK917457 KRG917453:KRG917457 LBC917453:LBC917457 LKY917453:LKY917457 LUU917453:LUU917457 MEQ917453:MEQ917457 MOM917453:MOM917457 MYI917453:MYI917457 NIE917453:NIE917457 NSA917453:NSA917457 OBW917453:OBW917457 OLS917453:OLS917457 OVO917453:OVO917457 PFK917453:PFK917457 PPG917453:PPG917457 PZC917453:PZC917457 QIY917453:QIY917457 QSU917453:QSU917457 RCQ917453:RCQ917457 RMM917453:RMM917457 RWI917453:RWI917457 SGE917453:SGE917457 SQA917453:SQA917457 SZW917453:SZW917457 TJS917453:TJS917457 TTO917453:TTO917457 UDK917453:UDK917457 UNG917453:UNG917457 UXC917453:UXC917457 VGY917453:VGY917457 VQU917453:VQU917457 WAQ917453:WAQ917457 WKM917453:WKM917457 WUI917453:WUI917457 B982989:B982993 HW982989:HW982993 RS982989:RS982993 ABO982989:ABO982993 ALK982989:ALK982993 AVG982989:AVG982993 BFC982989:BFC982993 BOY982989:BOY982993 BYU982989:BYU982993 CIQ982989:CIQ982993 CSM982989:CSM982993 DCI982989:DCI982993 DME982989:DME982993 DWA982989:DWA982993 EFW982989:EFW982993 EPS982989:EPS982993 EZO982989:EZO982993 FJK982989:FJK982993 FTG982989:FTG982993 GDC982989:GDC982993 GMY982989:GMY982993 GWU982989:GWU982993 HGQ982989:HGQ982993 HQM982989:HQM982993 IAI982989:IAI982993 IKE982989:IKE982993 IUA982989:IUA982993 JDW982989:JDW982993 JNS982989:JNS982993 JXO982989:JXO982993 KHK982989:KHK982993 KRG982989:KRG982993 LBC982989:LBC982993 LKY982989:LKY982993 LUU982989:LUU982993 MEQ982989:MEQ982993 MOM982989:MOM982993 MYI982989:MYI982993 NIE982989:NIE982993 NSA982989:NSA982993 OBW982989:OBW982993 OLS982989:OLS982993 OVO982989:OVO982993 PFK982989:PFK982993 PPG982989:PPG982993 PZC982989:PZC982993 QIY982989:QIY982993 QSU982989:QSU982993 RCQ982989:RCQ982993 RMM982989:RMM982993 RWI982989:RWI982993 SGE982989:SGE982993 SQA982989:SQA982993 SZW982989:SZW982993 TJS982989:TJS982993 TTO982989:TTO982993 UDK982989:UDK982993 UNG982989:UNG982993 UXC982989:UXC982993 VGY982989:VGY982993 VQU982989:VQU982993 WAQ982989:WAQ982993 WKM982989:WKM982993 WUI982989:WUI982993 B121:B145 HW121:HW145 RS121:RS145 ABO121:ABO145 ALK121:ALK145 AVG121:AVG145 BFC121:BFC145 BOY121:BOY145 BYU121:BYU145 CIQ121:CIQ145 CSM121:CSM145 DCI121:DCI145 DME121:DME145 DWA121:DWA145 EFW121:EFW145 EPS121:EPS145 EZO121:EZO145 FJK121:FJK145 FTG121:FTG145 GDC121:GDC145 GMY121:GMY145 GWU121:GWU145 HGQ121:HGQ145 HQM121:HQM145 IAI121:IAI145 IKE121:IKE145 IUA121:IUA145 JDW121:JDW145 JNS121:JNS145 JXO121:JXO145 KHK121:KHK145 KRG121:KRG145 LBC121:LBC145 LKY121:LKY145 LUU121:LUU145 MEQ121:MEQ145 MOM121:MOM145 MYI121:MYI145 NIE121:NIE145 NSA121:NSA145 OBW121:OBW145 OLS121:OLS145 OVO121:OVO145 PFK121:PFK145 PPG121:PPG145 PZC121:PZC145 QIY121:QIY145 QSU121:QSU145 RCQ121:RCQ145 RMM121:RMM145 RWI121:RWI145 SGE121:SGE145 SQA121:SQA145 SZW121:SZW145 TJS121:TJS145 TTO121:TTO145 UDK121:UDK145 UNG121:UNG145 UXC121:UXC145 VGY121:VGY145 VQU121:VQU145 WAQ121:WAQ145 WKM121:WKM145 WUI121:WUI145 B65586:B65610 HW65586:HW65610 RS65586:RS65610 ABO65586:ABO65610 ALK65586:ALK65610 AVG65586:AVG65610 BFC65586:BFC65610 BOY65586:BOY65610 BYU65586:BYU65610 CIQ65586:CIQ65610 CSM65586:CSM65610 DCI65586:DCI65610 DME65586:DME65610 DWA65586:DWA65610 EFW65586:EFW65610 EPS65586:EPS65610 EZO65586:EZO65610 FJK65586:FJK65610 FTG65586:FTG65610 GDC65586:GDC65610 GMY65586:GMY65610 GWU65586:GWU65610 HGQ65586:HGQ65610 HQM65586:HQM65610 IAI65586:IAI65610 IKE65586:IKE65610 IUA65586:IUA65610 JDW65586:JDW65610 JNS65586:JNS65610 JXO65586:JXO65610 KHK65586:KHK65610 KRG65586:KRG65610 LBC65586:LBC65610 LKY65586:LKY65610 LUU65586:LUU65610 MEQ65586:MEQ65610 MOM65586:MOM65610 MYI65586:MYI65610 NIE65586:NIE65610 NSA65586:NSA65610 OBW65586:OBW65610 OLS65586:OLS65610 OVO65586:OVO65610 PFK65586:PFK65610 PPG65586:PPG65610 PZC65586:PZC65610 QIY65586:QIY65610 QSU65586:QSU65610 RCQ65586:RCQ65610 RMM65586:RMM65610 RWI65586:RWI65610 SGE65586:SGE65610 SQA65586:SQA65610 SZW65586:SZW65610 TJS65586:TJS65610 TTO65586:TTO65610 UDK65586:UDK65610 UNG65586:UNG65610 UXC65586:UXC65610 VGY65586:VGY65610 VQU65586:VQU65610 WAQ65586:WAQ65610 WKM65586:WKM65610 WUI65586:WUI65610 B131122:B131146 HW131122:HW131146 RS131122:RS131146 ABO131122:ABO131146 ALK131122:ALK131146 AVG131122:AVG131146 BFC131122:BFC131146 BOY131122:BOY131146 BYU131122:BYU131146 CIQ131122:CIQ131146 CSM131122:CSM131146 DCI131122:DCI131146 DME131122:DME131146 DWA131122:DWA131146 EFW131122:EFW131146 EPS131122:EPS131146 EZO131122:EZO131146 FJK131122:FJK131146 FTG131122:FTG131146 GDC131122:GDC131146 GMY131122:GMY131146 GWU131122:GWU131146 HGQ131122:HGQ131146 HQM131122:HQM131146 IAI131122:IAI131146 IKE131122:IKE131146 IUA131122:IUA131146 JDW131122:JDW131146 JNS131122:JNS131146 JXO131122:JXO131146 KHK131122:KHK131146 KRG131122:KRG131146 LBC131122:LBC131146 LKY131122:LKY131146 LUU131122:LUU131146 MEQ131122:MEQ131146 MOM131122:MOM131146 MYI131122:MYI131146 NIE131122:NIE131146 NSA131122:NSA131146 OBW131122:OBW131146 OLS131122:OLS131146 OVO131122:OVO131146 PFK131122:PFK131146 PPG131122:PPG131146 PZC131122:PZC131146 QIY131122:QIY131146 QSU131122:QSU131146 RCQ131122:RCQ131146 RMM131122:RMM131146 RWI131122:RWI131146 SGE131122:SGE131146 SQA131122:SQA131146 SZW131122:SZW131146 TJS131122:TJS131146 TTO131122:TTO131146 UDK131122:UDK131146 UNG131122:UNG131146 UXC131122:UXC131146 VGY131122:VGY131146 VQU131122:VQU131146 WAQ131122:WAQ131146 WKM131122:WKM131146 WUI131122:WUI131146 B196658:B196682 HW196658:HW196682 RS196658:RS196682 ABO196658:ABO196682 ALK196658:ALK196682 AVG196658:AVG196682 BFC196658:BFC196682 BOY196658:BOY196682 BYU196658:BYU196682 CIQ196658:CIQ196682 CSM196658:CSM196682 DCI196658:DCI196682 DME196658:DME196682 DWA196658:DWA196682 EFW196658:EFW196682 EPS196658:EPS196682 EZO196658:EZO196682 FJK196658:FJK196682 FTG196658:FTG196682 GDC196658:GDC196682 GMY196658:GMY196682 GWU196658:GWU196682 HGQ196658:HGQ196682 HQM196658:HQM196682 IAI196658:IAI196682 IKE196658:IKE196682 IUA196658:IUA196682 JDW196658:JDW196682 JNS196658:JNS196682 JXO196658:JXO196682 KHK196658:KHK196682 KRG196658:KRG196682 LBC196658:LBC196682 LKY196658:LKY196682 LUU196658:LUU196682 MEQ196658:MEQ196682 MOM196658:MOM196682 MYI196658:MYI196682 NIE196658:NIE196682 NSA196658:NSA196682 OBW196658:OBW196682 OLS196658:OLS196682 OVO196658:OVO196682 PFK196658:PFK196682 PPG196658:PPG196682 PZC196658:PZC196682 QIY196658:QIY196682 QSU196658:QSU196682 RCQ196658:RCQ196682 RMM196658:RMM196682 RWI196658:RWI196682 SGE196658:SGE196682 SQA196658:SQA196682 SZW196658:SZW196682 TJS196658:TJS196682 TTO196658:TTO196682 UDK196658:UDK196682 UNG196658:UNG196682 UXC196658:UXC196682 VGY196658:VGY196682 VQU196658:VQU196682 WAQ196658:WAQ196682 WKM196658:WKM196682 WUI196658:WUI196682 B262194:B262218 HW262194:HW262218 RS262194:RS262218 ABO262194:ABO262218 ALK262194:ALK262218 AVG262194:AVG262218 BFC262194:BFC262218 BOY262194:BOY262218 BYU262194:BYU262218 CIQ262194:CIQ262218 CSM262194:CSM262218 DCI262194:DCI262218 DME262194:DME262218 DWA262194:DWA262218 EFW262194:EFW262218 EPS262194:EPS262218 EZO262194:EZO262218 FJK262194:FJK262218 FTG262194:FTG262218 GDC262194:GDC262218 GMY262194:GMY262218 GWU262194:GWU262218 HGQ262194:HGQ262218 HQM262194:HQM262218 IAI262194:IAI262218 IKE262194:IKE262218 IUA262194:IUA262218 JDW262194:JDW262218 JNS262194:JNS262218 JXO262194:JXO262218 KHK262194:KHK262218 KRG262194:KRG262218 LBC262194:LBC262218 LKY262194:LKY262218 LUU262194:LUU262218 MEQ262194:MEQ262218 MOM262194:MOM262218 MYI262194:MYI262218 NIE262194:NIE262218 NSA262194:NSA262218 OBW262194:OBW262218 OLS262194:OLS262218 OVO262194:OVO262218 PFK262194:PFK262218 PPG262194:PPG262218 PZC262194:PZC262218 QIY262194:QIY262218 QSU262194:QSU262218 RCQ262194:RCQ262218 RMM262194:RMM262218 RWI262194:RWI262218 SGE262194:SGE262218 SQA262194:SQA262218 SZW262194:SZW262218 TJS262194:TJS262218 TTO262194:TTO262218 UDK262194:UDK262218 UNG262194:UNG262218 UXC262194:UXC262218 VGY262194:VGY262218 VQU262194:VQU262218 WAQ262194:WAQ262218 WKM262194:WKM262218 WUI262194:WUI262218 B327730:B327754 HW327730:HW327754 RS327730:RS327754 ABO327730:ABO327754 ALK327730:ALK327754 AVG327730:AVG327754 BFC327730:BFC327754 BOY327730:BOY327754 BYU327730:BYU327754 CIQ327730:CIQ327754 CSM327730:CSM327754 DCI327730:DCI327754 DME327730:DME327754 DWA327730:DWA327754 EFW327730:EFW327754 EPS327730:EPS327754 EZO327730:EZO327754 FJK327730:FJK327754 FTG327730:FTG327754 GDC327730:GDC327754 GMY327730:GMY327754 GWU327730:GWU327754 HGQ327730:HGQ327754 HQM327730:HQM327754 IAI327730:IAI327754 IKE327730:IKE327754 IUA327730:IUA327754 JDW327730:JDW327754 JNS327730:JNS327754 JXO327730:JXO327754 KHK327730:KHK327754 KRG327730:KRG327754 LBC327730:LBC327754 LKY327730:LKY327754 LUU327730:LUU327754 MEQ327730:MEQ327754 MOM327730:MOM327754 MYI327730:MYI327754 NIE327730:NIE327754 NSA327730:NSA327754 OBW327730:OBW327754 OLS327730:OLS327754 OVO327730:OVO327754 PFK327730:PFK327754 PPG327730:PPG327754 PZC327730:PZC327754 QIY327730:QIY327754 QSU327730:QSU327754 RCQ327730:RCQ327754 RMM327730:RMM327754 RWI327730:RWI327754 SGE327730:SGE327754 SQA327730:SQA327754 SZW327730:SZW327754 TJS327730:TJS327754 TTO327730:TTO327754 UDK327730:UDK327754 UNG327730:UNG327754 UXC327730:UXC327754 VGY327730:VGY327754 VQU327730:VQU327754 WAQ327730:WAQ327754 WKM327730:WKM327754 WUI327730:WUI327754 B393266:B393290 HW393266:HW393290 RS393266:RS393290 ABO393266:ABO393290 ALK393266:ALK393290 AVG393266:AVG393290 BFC393266:BFC393290 BOY393266:BOY393290 BYU393266:BYU393290 CIQ393266:CIQ393290 CSM393266:CSM393290 DCI393266:DCI393290 DME393266:DME393290 DWA393266:DWA393290 EFW393266:EFW393290 EPS393266:EPS393290 EZO393266:EZO393290 FJK393266:FJK393290 FTG393266:FTG393290 GDC393266:GDC393290 GMY393266:GMY393290 GWU393266:GWU393290 HGQ393266:HGQ393290 HQM393266:HQM393290 IAI393266:IAI393290 IKE393266:IKE393290 IUA393266:IUA393290 JDW393266:JDW393290 JNS393266:JNS393290 JXO393266:JXO393290 KHK393266:KHK393290 KRG393266:KRG393290 LBC393266:LBC393290 LKY393266:LKY393290 LUU393266:LUU393290 MEQ393266:MEQ393290 MOM393266:MOM393290 MYI393266:MYI393290 NIE393266:NIE393290 NSA393266:NSA393290 OBW393266:OBW393290 OLS393266:OLS393290 OVO393266:OVO393290 PFK393266:PFK393290 PPG393266:PPG393290 PZC393266:PZC393290 QIY393266:QIY393290 QSU393266:QSU393290 RCQ393266:RCQ393290 RMM393266:RMM393290 RWI393266:RWI393290 SGE393266:SGE393290 SQA393266:SQA393290 SZW393266:SZW393290 TJS393266:TJS393290 TTO393266:TTO393290 UDK393266:UDK393290 UNG393266:UNG393290 UXC393266:UXC393290 VGY393266:VGY393290 VQU393266:VQU393290 WAQ393266:WAQ393290 WKM393266:WKM393290 WUI393266:WUI393290 B458802:B458826 HW458802:HW458826 RS458802:RS458826 ABO458802:ABO458826 ALK458802:ALK458826 AVG458802:AVG458826 BFC458802:BFC458826 BOY458802:BOY458826 BYU458802:BYU458826 CIQ458802:CIQ458826 CSM458802:CSM458826 DCI458802:DCI458826 DME458802:DME458826 DWA458802:DWA458826 EFW458802:EFW458826 EPS458802:EPS458826 EZO458802:EZO458826 FJK458802:FJK458826 FTG458802:FTG458826 GDC458802:GDC458826 GMY458802:GMY458826 GWU458802:GWU458826 HGQ458802:HGQ458826 HQM458802:HQM458826 IAI458802:IAI458826 IKE458802:IKE458826 IUA458802:IUA458826 JDW458802:JDW458826 JNS458802:JNS458826 JXO458802:JXO458826 KHK458802:KHK458826 KRG458802:KRG458826 LBC458802:LBC458826 LKY458802:LKY458826 LUU458802:LUU458826 MEQ458802:MEQ458826 MOM458802:MOM458826 MYI458802:MYI458826 NIE458802:NIE458826 NSA458802:NSA458826 OBW458802:OBW458826 OLS458802:OLS458826 OVO458802:OVO458826 PFK458802:PFK458826 PPG458802:PPG458826 PZC458802:PZC458826 QIY458802:QIY458826 QSU458802:QSU458826 RCQ458802:RCQ458826 RMM458802:RMM458826 RWI458802:RWI458826 SGE458802:SGE458826 SQA458802:SQA458826 SZW458802:SZW458826 TJS458802:TJS458826 TTO458802:TTO458826 UDK458802:UDK458826 UNG458802:UNG458826 UXC458802:UXC458826 VGY458802:VGY458826 VQU458802:VQU458826 WAQ458802:WAQ458826 WKM458802:WKM458826 WUI458802:WUI458826 B524338:B524362 HW524338:HW524362 RS524338:RS524362 ABO524338:ABO524362 ALK524338:ALK524362 AVG524338:AVG524362 BFC524338:BFC524362 BOY524338:BOY524362 BYU524338:BYU524362 CIQ524338:CIQ524362 CSM524338:CSM524362 DCI524338:DCI524362 DME524338:DME524362 DWA524338:DWA524362 EFW524338:EFW524362 EPS524338:EPS524362 EZO524338:EZO524362 FJK524338:FJK524362 FTG524338:FTG524362 GDC524338:GDC524362 GMY524338:GMY524362 GWU524338:GWU524362 HGQ524338:HGQ524362 HQM524338:HQM524362 IAI524338:IAI524362 IKE524338:IKE524362 IUA524338:IUA524362 JDW524338:JDW524362 JNS524338:JNS524362 JXO524338:JXO524362 KHK524338:KHK524362 KRG524338:KRG524362 LBC524338:LBC524362 LKY524338:LKY524362 LUU524338:LUU524362 MEQ524338:MEQ524362 MOM524338:MOM524362 MYI524338:MYI524362 NIE524338:NIE524362 NSA524338:NSA524362 OBW524338:OBW524362 OLS524338:OLS524362 OVO524338:OVO524362 PFK524338:PFK524362 PPG524338:PPG524362 PZC524338:PZC524362 QIY524338:QIY524362 QSU524338:QSU524362 RCQ524338:RCQ524362 RMM524338:RMM524362 RWI524338:RWI524362 SGE524338:SGE524362 SQA524338:SQA524362 SZW524338:SZW524362 TJS524338:TJS524362 TTO524338:TTO524362 UDK524338:UDK524362 UNG524338:UNG524362 UXC524338:UXC524362 VGY524338:VGY524362 VQU524338:VQU524362 WAQ524338:WAQ524362 WKM524338:WKM524362 WUI524338:WUI524362 B589874:B589898 HW589874:HW589898 RS589874:RS589898 ABO589874:ABO589898 ALK589874:ALK589898 AVG589874:AVG589898 BFC589874:BFC589898 BOY589874:BOY589898 BYU589874:BYU589898 CIQ589874:CIQ589898 CSM589874:CSM589898 DCI589874:DCI589898 DME589874:DME589898 DWA589874:DWA589898 EFW589874:EFW589898 EPS589874:EPS589898 EZO589874:EZO589898 FJK589874:FJK589898 FTG589874:FTG589898 GDC589874:GDC589898 GMY589874:GMY589898 GWU589874:GWU589898 HGQ589874:HGQ589898 HQM589874:HQM589898 IAI589874:IAI589898 IKE589874:IKE589898 IUA589874:IUA589898 JDW589874:JDW589898 JNS589874:JNS589898 JXO589874:JXO589898 KHK589874:KHK589898 KRG589874:KRG589898 LBC589874:LBC589898 LKY589874:LKY589898 LUU589874:LUU589898 MEQ589874:MEQ589898 MOM589874:MOM589898 MYI589874:MYI589898 NIE589874:NIE589898 NSA589874:NSA589898 OBW589874:OBW589898 OLS589874:OLS589898 OVO589874:OVO589898 PFK589874:PFK589898 PPG589874:PPG589898 PZC589874:PZC589898 QIY589874:QIY589898 QSU589874:QSU589898 RCQ589874:RCQ589898 RMM589874:RMM589898 RWI589874:RWI589898 SGE589874:SGE589898 SQA589874:SQA589898 SZW589874:SZW589898 TJS589874:TJS589898 TTO589874:TTO589898 UDK589874:UDK589898 UNG589874:UNG589898 UXC589874:UXC589898 VGY589874:VGY589898 VQU589874:VQU589898 WAQ589874:WAQ589898 WKM589874:WKM589898 WUI589874:WUI589898 B655410:B655434 HW655410:HW655434 RS655410:RS655434 ABO655410:ABO655434 ALK655410:ALK655434 AVG655410:AVG655434 BFC655410:BFC655434 BOY655410:BOY655434 BYU655410:BYU655434 CIQ655410:CIQ655434 CSM655410:CSM655434 DCI655410:DCI655434 DME655410:DME655434 DWA655410:DWA655434 EFW655410:EFW655434 EPS655410:EPS655434 EZO655410:EZO655434 FJK655410:FJK655434 FTG655410:FTG655434 GDC655410:GDC655434 GMY655410:GMY655434 GWU655410:GWU655434 HGQ655410:HGQ655434 HQM655410:HQM655434 IAI655410:IAI655434 IKE655410:IKE655434 IUA655410:IUA655434 JDW655410:JDW655434 JNS655410:JNS655434 JXO655410:JXO655434 KHK655410:KHK655434 KRG655410:KRG655434 LBC655410:LBC655434 LKY655410:LKY655434 LUU655410:LUU655434 MEQ655410:MEQ655434 MOM655410:MOM655434 MYI655410:MYI655434 NIE655410:NIE655434 NSA655410:NSA655434 OBW655410:OBW655434 OLS655410:OLS655434 OVO655410:OVO655434 PFK655410:PFK655434 PPG655410:PPG655434 PZC655410:PZC655434 QIY655410:QIY655434 QSU655410:QSU655434 RCQ655410:RCQ655434 RMM655410:RMM655434 RWI655410:RWI655434 SGE655410:SGE655434 SQA655410:SQA655434 SZW655410:SZW655434 TJS655410:TJS655434 TTO655410:TTO655434 UDK655410:UDK655434 UNG655410:UNG655434 UXC655410:UXC655434 VGY655410:VGY655434 VQU655410:VQU655434 WAQ655410:WAQ655434 WKM655410:WKM655434 WUI655410:WUI655434 B720946:B720970 HW720946:HW720970 RS720946:RS720970 ABO720946:ABO720970 ALK720946:ALK720970 AVG720946:AVG720970 BFC720946:BFC720970 BOY720946:BOY720970 BYU720946:BYU720970 CIQ720946:CIQ720970 CSM720946:CSM720970 DCI720946:DCI720970 DME720946:DME720970 DWA720946:DWA720970 EFW720946:EFW720970 EPS720946:EPS720970 EZO720946:EZO720970 FJK720946:FJK720970 FTG720946:FTG720970 GDC720946:GDC720970 GMY720946:GMY720970 GWU720946:GWU720970 HGQ720946:HGQ720970 HQM720946:HQM720970 IAI720946:IAI720970 IKE720946:IKE720970 IUA720946:IUA720970 JDW720946:JDW720970 JNS720946:JNS720970 JXO720946:JXO720970 KHK720946:KHK720970 KRG720946:KRG720970 LBC720946:LBC720970 LKY720946:LKY720970 LUU720946:LUU720970 MEQ720946:MEQ720970 MOM720946:MOM720970 MYI720946:MYI720970 NIE720946:NIE720970 NSA720946:NSA720970 OBW720946:OBW720970 OLS720946:OLS720970 OVO720946:OVO720970 PFK720946:PFK720970 PPG720946:PPG720970 PZC720946:PZC720970 QIY720946:QIY720970 QSU720946:QSU720970 RCQ720946:RCQ720970 RMM720946:RMM720970 RWI720946:RWI720970 SGE720946:SGE720970 SQA720946:SQA720970 SZW720946:SZW720970 TJS720946:TJS720970 TTO720946:TTO720970 UDK720946:UDK720970 UNG720946:UNG720970 UXC720946:UXC720970 VGY720946:VGY720970 VQU720946:VQU720970 WAQ720946:WAQ720970 WKM720946:WKM720970 WUI720946:WUI720970 B786482:B786506 HW786482:HW786506 RS786482:RS786506 ABO786482:ABO786506 ALK786482:ALK786506 AVG786482:AVG786506 BFC786482:BFC786506 BOY786482:BOY786506 BYU786482:BYU786506 CIQ786482:CIQ786506 CSM786482:CSM786506 DCI786482:DCI786506 DME786482:DME786506 DWA786482:DWA786506 EFW786482:EFW786506 EPS786482:EPS786506 EZO786482:EZO786506 FJK786482:FJK786506 FTG786482:FTG786506 GDC786482:GDC786506 GMY786482:GMY786506 GWU786482:GWU786506 HGQ786482:HGQ786506 HQM786482:HQM786506 IAI786482:IAI786506 IKE786482:IKE786506 IUA786482:IUA786506 JDW786482:JDW786506 JNS786482:JNS786506 JXO786482:JXO786506 KHK786482:KHK786506 KRG786482:KRG786506 LBC786482:LBC786506 LKY786482:LKY786506 LUU786482:LUU786506 MEQ786482:MEQ786506 MOM786482:MOM786506 MYI786482:MYI786506 NIE786482:NIE786506 NSA786482:NSA786506 OBW786482:OBW786506 OLS786482:OLS786506 OVO786482:OVO786506 PFK786482:PFK786506 PPG786482:PPG786506 PZC786482:PZC786506 QIY786482:QIY786506 QSU786482:QSU786506 RCQ786482:RCQ786506 RMM786482:RMM786506 RWI786482:RWI786506 SGE786482:SGE786506 SQA786482:SQA786506 SZW786482:SZW786506 TJS786482:TJS786506 TTO786482:TTO786506 UDK786482:UDK786506 UNG786482:UNG786506 UXC786482:UXC786506 VGY786482:VGY786506 VQU786482:VQU786506 WAQ786482:WAQ786506 WKM786482:WKM786506 WUI786482:WUI786506 B852018:B852042 HW852018:HW852042 RS852018:RS852042 ABO852018:ABO852042 ALK852018:ALK852042 AVG852018:AVG852042 BFC852018:BFC852042 BOY852018:BOY852042 BYU852018:BYU852042 CIQ852018:CIQ852042 CSM852018:CSM852042 DCI852018:DCI852042 DME852018:DME852042 DWA852018:DWA852042 EFW852018:EFW852042 EPS852018:EPS852042 EZO852018:EZO852042 FJK852018:FJK852042 FTG852018:FTG852042 GDC852018:GDC852042 GMY852018:GMY852042 GWU852018:GWU852042 HGQ852018:HGQ852042 HQM852018:HQM852042 IAI852018:IAI852042 IKE852018:IKE852042 IUA852018:IUA852042 JDW852018:JDW852042 JNS852018:JNS852042 JXO852018:JXO852042 KHK852018:KHK852042 KRG852018:KRG852042 LBC852018:LBC852042 LKY852018:LKY852042 LUU852018:LUU852042 MEQ852018:MEQ852042 MOM852018:MOM852042 MYI852018:MYI852042 NIE852018:NIE852042 NSA852018:NSA852042 OBW852018:OBW852042 OLS852018:OLS852042 OVO852018:OVO852042 PFK852018:PFK852042 PPG852018:PPG852042 PZC852018:PZC852042 QIY852018:QIY852042 QSU852018:QSU852042 RCQ852018:RCQ852042 RMM852018:RMM852042 RWI852018:RWI852042 SGE852018:SGE852042 SQA852018:SQA852042 SZW852018:SZW852042 TJS852018:TJS852042 TTO852018:TTO852042 UDK852018:UDK852042 UNG852018:UNG852042 UXC852018:UXC852042 VGY852018:VGY852042 VQU852018:VQU852042 WAQ852018:WAQ852042 WKM852018:WKM852042 WUI852018:WUI852042 B917554:B917578 HW917554:HW917578 RS917554:RS917578 ABO917554:ABO917578 ALK917554:ALK917578 AVG917554:AVG917578 BFC917554:BFC917578 BOY917554:BOY917578 BYU917554:BYU917578 CIQ917554:CIQ917578 CSM917554:CSM917578 DCI917554:DCI917578 DME917554:DME917578 DWA917554:DWA917578 EFW917554:EFW917578 EPS917554:EPS917578 EZO917554:EZO917578 FJK917554:FJK917578 FTG917554:FTG917578 GDC917554:GDC917578 GMY917554:GMY917578 GWU917554:GWU917578 HGQ917554:HGQ917578 HQM917554:HQM917578 IAI917554:IAI917578 IKE917554:IKE917578 IUA917554:IUA917578 JDW917554:JDW917578 JNS917554:JNS917578 JXO917554:JXO917578 KHK917554:KHK917578 KRG917554:KRG917578 LBC917554:LBC917578 LKY917554:LKY917578 LUU917554:LUU917578 MEQ917554:MEQ917578 MOM917554:MOM917578 MYI917554:MYI917578 NIE917554:NIE917578 NSA917554:NSA917578 OBW917554:OBW917578 OLS917554:OLS917578 OVO917554:OVO917578 PFK917554:PFK917578 PPG917554:PPG917578 PZC917554:PZC917578 QIY917554:QIY917578 QSU917554:QSU917578 RCQ917554:RCQ917578 RMM917554:RMM917578 RWI917554:RWI917578 SGE917554:SGE917578 SQA917554:SQA917578 SZW917554:SZW917578 TJS917554:TJS917578 TTO917554:TTO917578 UDK917554:UDK917578 UNG917554:UNG917578 UXC917554:UXC917578 VGY917554:VGY917578 VQU917554:VQU917578 WAQ917554:WAQ917578 WKM917554:WKM917578 WUI917554:WUI917578 B983090:B983114 HW983090:HW983114 RS983090:RS983114 ABO983090:ABO983114 ALK983090:ALK983114 AVG983090:AVG983114 BFC983090:BFC983114 BOY983090:BOY983114 BYU983090:BYU983114 CIQ983090:CIQ983114 CSM983090:CSM983114 DCI983090:DCI983114 DME983090:DME983114 DWA983090:DWA983114 EFW983090:EFW983114 EPS983090:EPS983114 EZO983090:EZO983114 FJK983090:FJK983114 FTG983090:FTG983114 GDC983090:GDC983114 GMY983090:GMY983114 GWU983090:GWU983114 HGQ983090:HGQ983114 HQM983090:HQM983114 IAI983090:IAI983114 IKE983090:IKE983114 IUA983090:IUA983114 JDW983090:JDW983114 JNS983090:JNS983114 JXO983090:JXO983114 KHK983090:KHK983114 KRG983090:KRG983114 LBC983090:LBC983114 LKY983090:LKY983114 LUU983090:LUU983114 MEQ983090:MEQ983114 MOM983090:MOM983114 MYI983090:MYI983114 NIE983090:NIE983114 NSA983090:NSA983114 OBW983090:OBW983114 OLS983090:OLS983114 OVO983090:OVO983114 PFK983090:PFK983114 PPG983090:PPG983114 PZC983090:PZC983114 QIY983090:QIY983114 QSU983090:QSU983114 RCQ983090:RCQ983114 RMM983090:RMM983114 RWI983090:RWI983114 SGE983090:SGE983114 SQA983090:SQA983114 SZW983090:SZW983114 TJS983090:TJS983114 TTO983090:TTO983114 UDK983090:UDK983114 UNG983090:UNG983114 UXC983090:UXC983114 VGY983090:VGY983114 VQU983090:VQU983114 WAQ983090:WAQ983114 WKM983090:WKM983114 WUI983090:WUI983114 B147:B171 HW147:HW171 RS147:RS171 ABO147:ABO171 ALK147:ALK171 AVG147:AVG171 BFC147:BFC171 BOY147:BOY171 BYU147:BYU171 CIQ147:CIQ171 CSM147:CSM171 DCI147:DCI171 DME147:DME171 DWA147:DWA171 EFW147:EFW171 EPS147:EPS171 EZO147:EZO171 FJK147:FJK171 FTG147:FTG171 GDC147:GDC171 GMY147:GMY171 GWU147:GWU171 HGQ147:HGQ171 HQM147:HQM171 IAI147:IAI171 IKE147:IKE171 IUA147:IUA171 JDW147:JDW171 JNS147:JNS171 JXO147:JXO171 KHK147:KHK171 KRG147:KRG171 LBC147:LBC171 LKY147:LKY171 LUU147:LUU171 MEQ147:MEQ171 MOM147:MOM171 MYI147:MYI171 NIE147:NIE171 NSA147:NSA171 OBW147:OBW171 OLS147:OLS171 OVO147:OVO171 PFK147:PFK171 PPG147:PPG171 PZC147:PZC171 QIY147:QIY171 QSU147:QSU171 RCQ147:RCQ171 RMM147:RMM171 RWI147:RWI171 SGE147:SGE171 SQA147:SQA171 SZW147:SZW171 TJS147:TJS171 TTO147:TTO171 UDK147:UDK171 UNG147:UNG171 UXC147:UXC171 VGY147:VGY171 VQU147:VQU171 WAQ147:WAQ171 WKM147:WKM171 WUI147:WUI171 B65612:B65636 HW65612:HW65636 RS65612:RS65636 ABO65612:ABO65636 ALK65612:ALK65636 AVG65612:AVG65636 BFC65612:BFC65636 BOY65612:BOY65636 BYU65612:BYU65636 CIQ65612:CIQ65636 CSM65612:CSM65636 DCI65612:DCI65636 DME65612:DME65636 DWA65612:DWA65636 EFW65612:EFW65636 EPS65612:EPS65636 EZO65612:EZO65636 FJK65612:FJK65636 FTG65612:FTG65636 GDC65612:GDC65636 GMY65612:GMY65636 GWU65612:GWU65636 HGQ65612:HGQ65636 HQM65612:HQM65636 IAI65612:IAI65636 IKE65612:IKE65636 IUA65612:IUA65636 JDW65612:JDW65636 JNS65612:JNS65636 JXO65612:JXO65636 KHK65612:KHK65636 KRG65612:KRG65636 LBC65612:LBC65636 LKY65612:LKY65636 LUU65612:LUU65636 MEQ65612:MEQ65636 MOM65612:MOM65636 MYI65612:MYI65636 NIE65612:NIE65636 NSA65612:NSA65636 OBW65612:OBW65636 OLS65612:OLS65636 OVO65612:OVO65636 PFK65612:PFK65636 PPG65612:PPG65636 PZC65612:PZC65636 QIY65612:QIY65636 QSU65612:QSU65636 RCQ65612:RCQ65636 RMM65612:RMM65636 RWI65612:RWI65636 SGE65612:SGE65636 SQA65612:SQA65636 SZW65612:SZW65636 TJS65612:TJS65636 TTO65612:TTO65636 UDK65612:UDK65636 UNG65612:UNG65636 UXC65612:UXC65636 VGY65612:VGY65636 VQU65612:VQU65636 WAQ65612:WAQ65636 WKM65612:WKM65636 WUI65612:WUI65636 B131148:B131172 HW131148:HW131172 RS131148:RS131172 ABO131148:ABO131172 ALK131148:ALK131172 AVG131148:AVG131172 BFC131148:BFC131172 BOY131148:BOY131172 BYU131148:BYU131172 CIQ131148:CIQ131172 CSM131148:CSM131172 DCI131148:DCI131172 DME131148:DME131172 DWA131148:DWA131172 EFW131148:EFW131172 EPS131148:EPS131172 EZO131148:EZO131172 FJK131148:FJK131172 FTG131148:FTG131172 GDC131148:GDC131172 GMY131148:GMY131172 GWU131148:GWU131172 HGQ131148:HGQ131172 HQM131148:HQM131172 IAI131148:IAI131172 IKE131148:IKE131172 IUA131148:IUA131172 JDW131148:JDW131172 JNS131148:JNS131172 JXO131148:JXO131172 KHK131148:KHK131172 KRG131148:KRG131172 LBC131148:LBC131172 LKY131148:LKY131172 LUU131148:LUU131172 MEQ131148:MEQ131172 MOM131148:MOM131172 MYI131148:MYI131172 NIE131148:NIE131172 NSA131148:NSA131172 OBW131148:OBW131172 OLS131148:OLS131172 OVO131148:OVO131172 PFK131148:PFK131172 PPG131148:PPG131172 PZC131148:PZC131172 QIY131148:QIY131172 QSU131148:QSU131172 RCQ131148:RCQ131172 RMM131148:RMM131172 RWI131148:RWI131172 SGE131148:SGE131172 SQA131148:SQA131172 SZW131148:SZW131172 TJS131148:TJS131172 TTO131148:TTO131172 UDK131148:UDK131172 UNG131148:UNG131172 UXC131148:UXC131172 VGY131148:VGY131172 VQU131148:VQU131172 WAQ131148:WAQ131172 WKM131148:WKM131172 WUI131148:WUI131172 B196684:B196708 HW196684:HW196708 RS196684:RS196708 ABO196684:ABO196708 ALK196684:ALK196708 AVG196684:AVG196708 BFC196684:BFC196708 BOY196684:BOY196708 BYU196684:BYU196708 CIQ196684:CIQ196708 CSM196684:CSM196708 DCI196684:DCI196708 DME196684:DME196708 DWA196684:DWA196708 EFW196684:EFW196708 EPS196684:EPS196708 EZO196684:EZO196708 FJK196684:FJK196708 FTG196684:FTG196708 GDC196684:GDC196708 GMY196684:GMY196708 GWU196684:GWU196708 HGQ196684:HGQ196708 HQM196684:HQM196708 IAI196684:IAI196708 IKE196684:IKE196708 IUA196684:IUA196708 JDW196684:JDW196708 JNS196684:JNS196708 JXO196684:JXO196708 KHK196684:KHK196708 KRG196684:KRG196708 LBC196684:LBC196708 LKY196684:LKY196708 LUU196684:LUU196708 MEQ196684:MEQ196708 MOM196684:MOM196708 MYI196684:MYI196708 NIE196684:NIE196708 NSA196684:NSA196708 OBW196684:OBW196708 OLS196684:OLS196708 OVO196684:OVO196708 PFK196684:PFK196708 PPG196684:PPG196708 PZC196684:PZC196708 QIY196684:QIY196708 QSU196684:QSU196708 RCQ196684:RCQ196708 RMM196684:RMM196708 RWI196684:RWI196708 SGE196684:SGE196708 SQA196684:SQA196708 SZW196684:SZW196708 TJS196684:TJS196708 TTO196684:TTO196708 UDK196684:UDK196708 UNG196684:UNG196708 UXC196684:UXC196708 VGY196684:VGY196708 VQU196684:VQU196708 WAQ196684:WAQ196708 WKM196684:WKM196708 WUI196684:WUI196708 B262220:B262244 HW262220:HW262244 RS262220:RS262244 ABO262220:ABO262244 ALK262220:ALK262244 AVG262220:AVG262244 BFC262220:BFC262244 BOY262220:BOY262244 BYU262220:BYU262244 CIQ262220:CIQ262244 CSM262220:CSM262244 DCI262220:DCI262244 DME262220:DME262244 DWA262220:DWA262244 EFW262220:EFW262244 EPS262220:EPS262244 EZO262220:EZO262244 FJK262220:FJK262244 FTG262220:FTG262244 GDC262220:GDC262244 GMY262220:GMY262244 GWU262220:GWU262244 HGQ262220:HGQ262244 HQM262220:HQM262244 IAI262220:IAI262244 IKE262220:IKE262244 IUA262220:IUA262244 JDW262220:JDW262244 JNS262220:JNS262244 JXO262220:JXO262244 KHK262220:KHK262244 KRG262220:KRG262244 LBC262220:LBC262244 LKY262220:LKY262244 LUU262220:LUU262244 MEQ262220:MEQ262244 MOM262220:MOM262244 MYI262220:MYI262244 NIE262220:NIE262244 NSA262220:NSA262244 OBW262220:OBW262244 OLS262220:OLS262244 OVO262220:OVO262244 PFK262220:PFK262244 PPG262220:PPG262244 PZC262220:PZC262244 QIY262220:QIY262244 QSU262220:QSU262244 RCQ262220:RCQ262244 RMM262220:RMM262244 RWI262220:RWI262244 SGE262220:SGE262244 SQA262220:SQA262244 SZW262220:SZW262244 TJS262220:TJS262244 TTO262220:TTO262244 UDK262220:UDK262244 UNG262220:UNG262244 UXC262220:UXC262244 VGY262220:VGY262244 VQU262220:VQU262244 WAQ262220:WAQ262244 WKM262220:WKM262244 WUI262220:WUI262244 B327756:B327780 HW327756:HW327780 RS327756:RS327780 ABO327756:ABO327780 ALK327756:ALK327780 AVG327756:AVG327780 BFC327756:BFC327780 BOY327756:BOY327780 BYU327756:BYU327780 CIQ327756:CIQ327780 CSM327756:CSM327780 DCI327756:DCI327780 DME327756:DME327780 DWA327756:DWA327780 EFW327756:EFW327780 EPS327756:EPS327780 EZO327756:EZO327780 FJK327756:FJK327780 FTG327756:FTG327780 GDC327756:GDC327780 GMY327756:GMY327780 GWU327756:GWU327780 HGQ327756:HGQ327780 HQM327756:HQM327780 IAI327756:IAI327780 IKE327756:IKE327780 IUA327756:IUA327780 JDW327756:JDW327780 JNS327756:JNS327780 JXO327756:JXO327780 KHK327756:KHK327780 KRG327756:KRG327780 LBC327756:LBC327780 LKY327756:LKY327780 LUU327756:LUU327780 MEQ327756:MEQ327780 MOM327756:MOM327780 MYI327756:MYI327780 NIE327756:NIE327780 NSA327756:NSA327780 OBW327756:OBW327780 OLS327756:OLS327780 OVO327756:OVO327780 PFK327756:PFK327780 PPG327756:PPG327780 PZC327756:PZC327780 QIY327756:QIY327780 QSU327756:QSU327780 RCQ327756:RCQ327780 RMM327756:RMM327780 RWI327756:RWI327780 SGE327756:SGE327780 SQA327756:SQA327780 SZW327756:SZW327780 TJS327756:TJS327780 TTO327756:TTO327780 UDK327756:UDK327780 UNG327756:UNG327780 UXC327756:UXC327780 VGY327756:VGY327780 VQU327756:VQU327780 WAQ327756:WAQ327780 WKM327756:WKM327780 WUI327756:WUI327780 B393292:B393316 HW393292:HW393316 RS393292:RS393316 ABO393292:ABO393316 ALK393292:ALK393316 AVG393292:AVG393316 BFC393292:BFC393316 BOY393292:BOY393316 BYU393292:BYU393316 CIQ393292:CIQ393316 CSM393292:CSM393316 DCI393292:DCI393316 DME393292:DME393316 DWA393292:DWA393316 EFW393292:EFW393316 EPS393292:EPS393316 EZO393292:EZO393316 FJK393292:FJK393316 FTG393292:FTG393316 GDC393292:GDC393316 GMY393292:GMY393316 GWU393292:GWU393316 HGQ393292:HGQ393316 HQM393292:HQM393316 IAI393292:IAI393316 IKE393292:IKE393316 IUA393292:IUA393316 JDW393292:JDW393316 JNS393292:JNS393316 JXO393292:JXO393316 KHK393292:KHK393316 KRG393292:KRG393316 LBC393292:LBC393316 LKY393292:LKY393316 LUU393292:LUU393316 MEQ393292:MEQ393316 MOM393292:MOM393316 MYI393292:MYI393316 NIE393292:NIE393316 NSA393292:NSA393316 OBW393292:OBW393316 OLS393292:OLS393316 OVO393292:OVO393316 PFK393292:PFK393316 PPG393292:PPG393316 PZC393292:PZC393316 QIY393292:QIY393316 QSU393292:QSU393316 RCQ393292:RCQ393316 RMM393292:RMM393316 RWI393292:RWI393316 SGE393292:SGE393316 SQA393292:SQA393316 SZW393292:SZW393316 TJS393292:TJS393316 TTO393292:TTO393316 UDK393292:UDK393316 UNG393292:UNG393316 UXC393292:UXC393316 VGY393292:VGY393316 VQU393292:VQU393316 WAQ393292:WAQ393316 WKM393292:WKM393316 WUI393292:WUI393316 B458828:B458852 HW458828:HW458852 RS458828:RS458852 ABO458828:ABO458852 ALK458828:ALK458852 AVG458828:AVG458852 BFC458828:BFC458852 BOY458828:BOY458852 BYU458828:BYU458852 CIQ458828:CIQ458852 CSM458828:CSM458852 DCI458828:DCI458852 DME458828:DME458852 DWA458828:DWA458852 EFW458828:EFW458852 EPS458828:EPS458852 EZO458828:EZO458852 FJK458828:FJK458852 FTG458828:FTG458852 GDC458828:GDC458852 GMY458828:GMY458852 GWU458828:GWU458852 HGQ458828:HGQ458852 HQM458828:HQM458852 IAI458828:IAI458852 IKE458828:IKE458852 IUA458828:IUA458852 JDW458828:JDW458852 JNS458828:JNS458852 JXO458828:JXO458852 KHK458828:KHK458852 KRG458828:KRG458852 LBC458828:LBC458852 LKY458828:LKY458852 LUU458828:LUU458852 MEQ458828:MEQ458852 MOM458828:MOM458852 MYI458828:MYI458852 NIE458828:NIE458852 NSA458828:NSA458852 OBW458828:OBW458852 OLS458828:OLS458852 OVO458828:OVO458852 PFK458828:PFK458852 PPG458828:PPG458852 PZC458828:PZC458852 QIY458828:QIY458852 QSU458828:QSU458852 RCQ458828:RCQ458852 RMM458828:RMM458852 RWI458828:RWI458852 SGE458828:SGE458852 SQA458828:SQA458852 SZW458828:SZW458852 TJS458828:TJS458852 TTO458828:TTO458852 UDK458828:UDK458852 UNG458828:UNG458852 UXC458828:UXC458852 VGY458828:VGY458852 VQU458828:VQU458852 WAQ458828:WAQ458852 WKM458828:WKM458852 WUI458828:WUI458852 B524364:B524388 HW524364:HW524388 RS524364:RS524388 ABO524364:ABO524388 ALK524364:ALK524388 AVG524364:AVG524388 BFC524364:BFC524388 BOY524364:BOY524388 BYU524364:BYU524388 CIQ524364:CIQ524388 CSM524364:CSM524388 DCI524364:DCI524388 DME524364:DME524388 DWA524364:DWA524388 EFW524364:EFW524388 EPS524364:EPS524388 EZO524364:EZO524388 FJK524364:FJK524388 FTG524364:FTG524388 GDC524364:GDC524388 GMY524364:GMY524388 GWU524364:GWU524388 HGQ524364:HGQ524388 HQM524364:HQM524388 IAI524364:IAI524388 IKE524364:IKE524388 IUA524364:IUA524388 JDW524364:JDW524388 JNS524364:JNS524388 JXO524364:JXO524388 KHK524364:KHK524388 KRG524364:KRG524388 LBC524364:LBC524388 LKY524364:LKY524388 LUU524364:LUU524388 MEQ524364:MEQ524388 MOM524364:MOM524388 MYI524364:MYI524388 NIE524364:NIE524388 NSA524364:NSA524388 OBW524364:OBW524388 OLS524364:OLS524388 OVO524364:OVO524388 PFK524364:PFK524388 PPG524364:PPG524388 PZC524364:PZC524388 QIY524364:QIY524388 QSU524364:QSU524388 RCQ524364:RCQ524388 RMM524364:RMM524388 RWI524364:RWI524388 SGE524364:SGE524388 SQA524364:SQA524388 SZW524364:SZW524388 TJS524364:TJS524388 TTO524364:TTO524388 UDK524364:UDK524388 UNG524364:UNG524388 UXC524364:UXC524388 VGY524364:VGY524388 VQU524364:VQU524388 WAQ524364:WAQ524388 WKM524364:WKM524388 WUI524364:WUI524388 B589900:B589924 HW589900:HW589924 RS589900:RS589924 ABO589900:ABO589924 ALK589900:ALK589924 AVG589900:AVG589924 BFC589900:BFC589924 BOY589900:BOY589924 BYU589900:BYU589924 CIQ589900:CIQ589924 CSM589900:CSM589924 DCI589900:DCI589924 DME589900:DME589924 DWA589900:DWA589924 EFW589900:EFW589924 EPS589900:EPS589924 EZO589900:EZO589924 FJK589900:FJK589924 FTG589900:FTG589924 GDC589900:GDC589924 GMY589900:GMY589924 GWU589900:GWU589924 HGQ589900:HGQ589924 HQM589900:HQM589924 IAI589900:IAI589924 IKE589900:IKE589924 IUA589900:IUA589924 JDW589900:JDW589924 JNS589900:JNS589924 JXO589900:JXO589924 KHK589900:KHK589924 KRG589900:KRG589924 LBC589900:LBC589924 LKY589900:LKY589924 LUU589900:LUU589924 MEQ589900:MEQ589924 MOM589900:MOM589924 MYI589900:MYI589924 NIE589900:NIE589924 NSA589900:NSA589924 OBW589900:OBW589924 OLS589900:OLS589924 OVO589900:OVO589924 PFK589900:PFK589924 PPG589900:PPG589924 PZC589900:PZC589924 QIY589900:QIY589924 QSU589900:QSU589924 RCQ589900:RCQ589924 RMM589900:RMM589924 RWI589900:RWI589924 SGE589900:SGE589924 SQA589900:SQA589924 SZW589900:SZW589924 TJS589900:TJS589924 TTO589900:TTO589924 UDK589900:UDK589924 UNG589900:UNG589924 UXC589900:UXC589924 VGY589900:VGY589924 VQU589900:VQU589924 WAQ589900:WAQ589924 WKM589900:WKM589924 WUI589900:WUI589924 B655436:B655460 HW655436:HW655460 RS655436:RS655460 ABO655436:ABO655460 ALK655436:ALK655460 AVG655436:AVG655460 BFC655436:BFC655460 BOY655436:BOY655460 BYU655436:BYU655460 CIQ655436:CIQ655460 CSM655436:CSM655460 DCI655436:DCI655460 DME655436:DME655460 DWA655436:DWA655460 EFW655436:EFW655460 EPS655436:EPS655460 EZO655436:EZO655460 FJK655436:FJK655460 FTG655436:FTG655460 GDC655436:GDC655460 GMY655436:GMY655460 GWU655436:GWU655460 HGQ655436:HGQ655460 HQM655436:HQM655460 IAI655436:IAI655460 IKE655436:IKE655460 IUA655436:IUA655460 JDW655436:JDW655460 JNS655436:JNS655460 JXO655436:JXO655460 KHK655436:KHK655460 KRG655436:KRG655460 LBC655436:LBC655460 LKY655436:LKY655460 LUU655436:LUU655460 MEQ655436:MEQ655460 MOM655436:MOM655460 MYI655436:MYI655460 NIE655436:NIE655460 NSA655436:NSA655460 OBW655436:OBW655460 OLS655436:OLS655460 OVO655436:OVO655460 PFK655436:PFK655460 PPG655436:PPG655460 PZC655436:PZC655460 QIY655436:QIY655460 QSU655436:QSU655460 RCQ655436:RCQ655460 RMM655436:RMM655460 RWI655436:RWI655460 SGE655436:SGE655460 SQA655436:SQA655460 SZW655436:SZW655460 TJS655436:TJS655460 TTO655436:TTO655460 UDK655436:UDK655460 UNG655436:UNG655460 UXC655436:UXC655460 VGY655436:VGY655460 VQU655436:VQU655460 WAQ655436:WAQ655460 WKM655436:WKM655460 WUI655436:WUI655460 B720972:B720996 HW720972:HW720996 RS720972:RS720996 ABO720972:ABO720996 ALK720972:ALK720996 AVG720972:AVG720996 BFC720972:BFC720996 BOY720972:BOY720996 BYU720972:BYU720996 CIQ720972:CIQ720996 CSM720972:CSM720996 DCI720972:DCI720996 DME720972:DME720996 DWA720972:DWA720996 EFW720972:EFW720996 EPS720972:EPS720996 EZO720972:EZO720996 FJK720972:FJK720996 FTG720972:FTG720996 GDC720972:GDC720996 GMY720972:GMY720996 GWU720972:GWU720996 HGQ720972:HGQ720996 HQM720972:HQM720996 IAI720972:IAI720996 IKE720972:IKE720996 IUA720972:IUA720996 JDW720972:JDW720996 JNS720972:JNS720996 JXO720972:JXO720996 KHK720972:KHK720996 KRG720972:KRG720996 LBC720972:LBC720996 LKY720972:LKY720996 LUU720972:LUU720996 MEQ720972:MEQ720996 MOM720972:MOM720996 MYI720972:MYI720996 NIE720972:NIE720996 NSA720972:NSA720996 OBW720972:OBW720996 OLS720972:OLS720996 OVO720972:OVO720996 PFK720972:PFK720996 PPG720972:PPG720996 PZC720972:PZC720996 QIY720972:QIY720996 QSU720972:QSU720996 RCQ720972:RCQ720996 RMM720972:RMM720996 RWI720972:RWI720996 SGE720972:SGE720996 SQA720972:SQA720996 SZW720972:SZW720996 TJS720972:TJS720996 TTO720972:TTO720996 UDK720972:UDK720996 UNG720972:UNG720996 UXC720972:UXC720996 VGY720972:VGY720996 VQU720972:VQU720996 WAQ720972:WAQ720996 WKM720972:WKM720996 WUI720972:WUI720996 B786508:B786532 HW786508:HW786532 RS786508:RS786532 ABO786508:ABO786532 ALK786508:ALK786532 AVG786508:AVG786532 BFC786508:BFC786532 BOY786508:BOY786532 BYU786508:BYU786532 CIQ786508:CIQ786532 CSM786508:CSM786532 DCI786508:DCI786532 DME786508:DME786532 DWA786508:DWA786532 EFW786508:EFW786532 EPS786508:EPS786532 EZO786508:EZO786532 FJK786508:FJK786532 FTG786508:FTG786532 GDC786508:GDC786532 GMY786508:GMY786532 GWU786508:GWU786532 HGQ786508:HGQ786532 HQM786508:HQM786532 IAI786508:IAI786532 IKE786508:IKE786532 IUA786508:IUA786532 JDW786508:JDW786532 JNS786508:JNS786532 JXO786508:JXO786532 KHK786508:KHK786532 KRG786508:KRG786532 LBC786508:LBC786532 LKY786508:LKY786532 LUU786508:LUU786532 MEQ786508:MEQ786532 MOM786508:MOM786532 MYI786508:MYI786532 NIE786508:NIE786532 NSA786508:NSA786532 OBW786508:OBW786532 OLS786508:OLS786532 OVO786508:OVO786532 PFK786508:PFK786532 PPG786508:PPG786532 PZC786508:PZC786532 QIY786508:QIY786532 QSU786508:QSU786532 RCQ786508:RCQ786532 RMM786508:RMM786532 RWI786508:RWI786532 SGE786508:SGE786532 SQA786508:SQA786532 SZW786508:SZW786532 TJS786508:TJS786532 TTO786508:TTO786532 UDK786508:UDK786532 UNG786508:UNG786532 UXC786508:UXC786532 VGY786508:VGY786532 VQU786508:VQU786532 WAQ786508:WAQ786532 WKM786508:WKM786532 WUI786508:WUI786532 B852044:B852068 HW852044:HW852068 RS852044:RS852068 ABO852044:ABO852068 ALK852044:ALK852068 AVG852044:AVG852068 BFC852044:BFC852068 BOY852044:BOY852068 BYU852044:BYU852068 CIQ852044:CIQ852068 CSM852044:CSM852068 DCI852044:DCI852068 DME852044:DME852068 DWA852044:DWA852068 EFW852044:EFW852068 EPS852044:EPS852068 EZO852044:EZO852068 FJK852044:FJK852068 FTG852044:FTG852068 GDC852044:GDC852068 GMY852044:GMY852068 GWU852044:GWU852068 HGQ852044:HGQ852068 HQM852044:HQM852068 IAI852044:IAI852068 IKE852044:IKE852068 IUA852044:IUA852068 JDW852044:JDW852068 JNS852044:JNS852068 JXO852044:JXO852068 KHK852044:KHK852068 KRG852044:KRG852068 LBC852044:LBC852068 LKY852044:LKY852068 LUU852044:LUU852068 MEQ852044:MEQ852068 MOM852044:MOM852068 MYI852044:MYI852068 NIE852044:NIE852068 NSA852044:NSA852068 OBW852044:OBW852068 OLS852044:OLS852068 OVO852044:OVO852068 PFK852044:PFK852068 PPG852044:PPG852068 PZC852044:PZC852068 QIY852044:QIY852068 QSU852044:QSU852068 RCQ852044:RCQ852068 RMM852044:RMM852068 RWI852044:RWI852068 SGE852044:SGE852068 SQA852044:SQA852068 SZW852044:SZW852068 TJS852044:TJS852068 TTO852044:TTO852068 UDK852044:UDK852068 UNG852044:UNG852068 UXC852044:UXC852068 VGY852044:VGY852068 VQU852044:VQU852068 WAQ852044:WAQ852068 WKM852044:WKM852068 WUI852044:WUI852068 B917580:B917604 HW917580:HW917604 RS917580:RS917604 ABO917580:ABO917604 ALK917580:ALK917604 AVG917580:AVG917604 BFC917580:BFC917604 BOY917580:BOY917604 BYU917580:BYU917604 CIQ917580:CIQ917604 CSM917580:CSM917604 DCI917580:DCI917604 DME917580:DME917604 DWA917580:DWA917604 EFW917580:EFW917604 EPS917580:EPS917604 EZO917580:EZO917604 FJK917580:FJK917604 FTG917580:FTG917604 GDC917580:GDC917604 GMY917580:GMY917604 GWU917580:GWU917604 HGQ917580:HGQ917604 HQM917580:HQM917604 IAI917580:IAI917604 IKE917580:IKE917604 IUA917580:IUA917604 JDW917580:JDW917604 JNS917580:JNS917604 JXO917580:JXO917604 KHK917580:KHK917604 KRG917580:KRG917604 LBC917580:LBC917604 LKY917580:LKY917604 LUU917580:LUU917604 MEQ917580:MEQ917604 MOM917580:MOM917604 MYI917580:MYI917604 NIE917580:NIE917604 NSA917580:NSA917604 OBW917580:OBW917604 OLS917580:OLS917604 OVO917580:OVO917604 PFK917580:PFK917604 PPG917580:PPG917604 PZC917580:PZC917604 QIY917580:QIY917604 QSU917580:QSU917604 RCQ917580:RCQ917604 RMM917580:RMM917604 RWI917580:RWI917604 SGE917580:SGE917604 SQA917580:SQA917604 SZW917580:SZW917604 TJS917580:TJS917604 TTO917580:TTO917604 UDK917580:UDK917604 UNG917580:UNG917604 UXC917580:UXC917604 VGY917580:VGY917604 VQU917580:VQU917604 WAQ917580:WAQ917604 WKM917580:WKM917604 WUI917580:WUI917604 B983116:B983140 HW983116:HW983140 RS983116:RS983140 ABO983116:ABO983140 ALK983116:ALK983140 AVG983116:AVG983140 BFC983116:BFC983140 BOY983116:BOY983140 BYU983116:BYU983140 CIQ983116:CIQ983140 CSM983116:CSM983140 DCI983116:DCI983140 DME983116:DME983140 DWA983116:DWA983140 EFW983116:EFW983140 EPS983116:EPS983140 EZO983116:EZO983140 FJK983116:FJK983140 FTG983116:FTG983140 GDC983116:GDC983140 GMY983116:GMY983140 GWU983116:GWU983140 HGQ983116:HGQ983140 HQM983116:HQM983140 IAI983116:IAI983140 IKE983116:IKE983140 IUA983116:IUA983140 JDW983116:JDW983140 JNS983116:JNS983140 JXO983116:JXO983140 KHK983116:KHK983140 KRG983116:KRG983140 LBC983116:LBC983140 LKY983116:LKY983140 LUU983116:LUU983140 MEQ983116:MEQ983140 MOM983116:MOM983140 MYI983116:MYI983140 NIE983116:NIE983140 NSA983116:NSA983140 OBW983116:OBW983140 OLS983116:OLS983140 OVO983116:OVO983140 PFK983116:PFK983140 PPG983116:PPG983140 PZC983116:PZC983140 QIY983116:QIY983140 QSU983116:QSU983140 RCQ983116:RCQ983140 RMM983116:RMM983140 RWI983116:RWI983140 SGE983116:SGE983140 SQA983116:SQA983140 SZW983116:SZW983140 TJS983116:TJS983140 TTO983116:TTO983140 UDK983116:UDK983140 UNG983116:UNG983140 UXC983116:UXC983140 VGY983116:VGY983140 VQU983116:VQU983140 WAQ983116:WAQ983140 WKM983116:WKM983140 WUI983116:WUI983140 B372:B373 HW372:HW373 RS372:RS373 ABO372:ABO373 ALK372:ALK373 AVG372:AVG373 BFC372:BFC373 BOY372:BOY373 BYU372:BYU373 CIQ372:CIQ373 CSM372:CSM373 DCI372:DCI373 DME372:DME373 DWA372:DWA373 EFW372:EFW373 EPS372:EPS373 EZO372:EZO373 FJK372:FJK373 FTG372:FTG373 GDC372:GDC373 GMY372:GMY373 GWU372:GWU373 HGQ372:HGQ373 HQM372:HQM373 IAI372:IAI373 IKE372:IKE373 IUA372:IUA373 JDW372:JDW373 JNS372:JNS373 JXO372:JXO373 KHK372:KHK373 KRG372:KRG373 LBC372:LBC373 LKY372:LKY373 LUU372:LUU373 MEQ372:MEQ373 MOM372:MOM373 MYI372:MYI373 NIE372:NIE373 NSA372:NSA373 OBW372:OBW373 OLS372:OLS373 OVO372:OVO373 PFK372:PFK373 PPG372:PPG373 PZC372:PZC373 QIY372:QIY373 QSU372:QSU373 RCQ372:RCQ373 RMM372:RMM373 RWI372:RWI373 SGE372:SGE373 SQA372:SQA373 SZW372:SZW373 TJS372:TJS373 TTO372:TTO373 UDK372:UDK373 UNG372:UNG373 UXC372:UXC373 VGY372:VGY373 VQU372:VQU373 WAQ372:WAQ373 WKM372:WKM373 WUI372:WUI373 B65837:B65838 HW65837:HW65838 RS65837:RS65838 ABO65837:ABO65838 ALK65837:ALK65838 AVG65837:AVG65838 BFC65837:BFC65838 BOY65837:BOY65838 BYU65837:BYU65838 CIQ65837:CIQ65838 CSM65837:CSM65838 DCI65837:DCI65838 DME65837:DME65838 DWA65837:DWA65838 EFW65837:EFW65838 EPS65837:EPS65838 EZO65837:EZO65838 FJK65837:FJK65838 FTG65837:FTG65838 GDC65837:GDC65838 GMY65837:GMY65838 GWU65837:GWU65838 HGQ65837:HGQ65838 HQM65837:HQM65838 IAI65837:IAI65838 IKE65837:IKE65838 IUA65837:IUA65838 JDW65837:JDW65838 JNS65837:JNS65838 JXO65837:JXO65838 KHK65837:KHK65838 KRG65837:KRG65838 LBC65837:LBC65838 LKY65837:LKY65838 LUU65837:LUU65838 MEQ65837:MEQ65838 MOM65837:MOM65838 MYI65837:MYI65838 NIE65837:NIE65838 NSA65837:NSA65838 OBW65837:OBW65838 OLS65837:OLS65838 OVO65837:OVO65838 PFK65837:PFK65838 PPG65837:PPG65838 PZC65837:PZC65838 QIY65837:QIY65838 QSU65837:QSU65838 RCQ65837:RCQ65838 RMM65837:RMM65838 RWI65837:RWI65838 SGE65837:SGE65838 SQA65837:SQA65838 SZW65837:SZW65838 TJS65837:TJS65838 TTO65837:TTO65838 UDK65837:UDK65838 UNG65837:UNG65838 UXC65837:UXC65838 VGY65837:VGY65838 VQU65837:VQU65838 WAQ65837:WAQ65838 WKM65837:WKM65838 WUI65837:WUI65838 B131373:B131374 HW131373:HW131374 RS131373:RS131374 ABO131373:ABO131374 ALK131373:ALK131374 AVG131373:AVG131374 BFC131373:BFC131374 BOY131373:BOY131374 BYU131373:BYU131374 CIQ131373:CIQ131374 CSM131373:CSM131374 DCI131373:DCI131374 DME131373:DME131374 DWA131373:DWA131374 EFW131373:EFW131374 EPS131373:EPS131374 EZO131373:EZO131374 FJK131373:FJK131374 FTG131373:FTG131374 GDC131373:GDC131374 GMY131373:GMY131374 GWU131373:GWU131374 HGQ131373:HGQ131374 HQM131373:HQM131374 IAI131373:IAI131374 IKE131373:IKE131374 IUA131373:IUA131374 JDW131373:JDW131374 JNS131373:JNS131374 JXO131373:JXO131374 KHK131373:KHK131374 KRG131373:KRG131374 LBC131373:LBC131374 LKY131373:LKY131374 LUU131373:LUU131374 MEQ131373:MEQ131374 MOM131373:MOM131374 MYI131373:MYI131374 NIE131373:NIE131374 NSA131373:NSA131374 OBW131373:OBW131374 OLS131373:OLS131374 OVO131373:OVO131374 PFK131373:PFK131374 PPG131373:PPG131374 PZC131373:PZC131374 QIY131373:QIY131374 QSU131373:QSU131374 RCQ131373:RCQ131374 RMM131373:RMM131374 RWI131373:RWI131374 SGE131373:SGE131374 SQA131373:SQA131374 SZW131373:SZW131374 TJS131373:TJS131374 TTO131373:TTO131374 UDK131373:UDK131374 UNG131373:UNG131374 UXC131373:UXC131374 VGY131373:VGY131374 VQU131373:VQU131374 WAQ131373:WAQ131374 WKM131373:WKM131374 WUI131373:WUI131374 B196909:B196910 HW196909:HW196910 RS196909:RS196910 ABO196909:ABO196910 ALK196909:ALK196910 AVG196909:AVG196910 BFC196909:BFC196910 BOY196909:BOY196910 BYU196909:BYU196910 CIQ196909:CIQ196910 CSM196909:CSM196910 DCI196909:DCI196910 DME196909:DME196910 DWA196909:DWA196910 EFW196909:EFW196910 EPS196909:EPS196910 EZO196909:EZO196910 FJK196909:FJK196910 FTG196909:FTG196910 GDC196909:GDC196910 GMY196909:GMY196910 GWU196909:GWU196910 HGQ196909:HGQ196910 HQM196909:HQM196910 IAI196909:IAI196910 IKE196909:IKE196910 IUA196909:IUA196910 JDW196909:JDW196910 JNS196909:JNS196910 JXO196909:JXO196910 KHK196909:KHK196910 KRG196909:KRG196910 LBC196909:LBC196910 LKY196909:LKY196910 LUU196909:LUU196910 MEQ196909:MEQ196910 MOM196909:MOM196910 MYI196909:MYI196910 NIE196909:NIE196910 NSA196909:NSA196910 OBW196909:OBW196910 OLS196909:OLS196910 OVO196909:OVO196910 PFK196909:PFK196910 PPG196909:PPG196910 PZC196909:PZC196910 QIY196909:QIY196910 QSU196909:QSU196910 RCQ196909:RCQ196910 RMM196909:RMM196910 RWI196909:RWI196910 SGE196909:SGE196910 SQA196909:SQA196910 SZW196909:SZW196910 TJS196909:TJS196910 TTO196909:TTO196910 UDK196909:UDK196910 UNG196909:UNG196910 UXC196909:UXC196910 VGY196909:VGY196910 VQU196909:VQU196910 WAQ196909:WAQ196910 WKM196909:WKM196910 WUI196909:WUI196910 B262445:B262446 HW262445:HW262446 RS262445:RS262446 ABO262445:ABO262446 ALK262445:ALK262446 AVG262445:AVG262446 BFC262445:BFC262446 BOY262445:BOY262446 BYU262445:BYU262446 CIQ262445:CIQ262446 CSM262445:CSM262446 DCI262445:DCI262446 DME262445:DME262446 DWA262445:DWA262446 EFW262445:EFW262446 EPS262445:EPS262446 EZO262445:EZO262446 FJK262445:FJK262446 FTG262445:FTG262446 GDC262445:GDC262446 GMY262445:GMY262446 GWU262445:GWU262446 HGQ262445:HGQ262446 HQM262445:HQM262446 IAI262445:IAI262446 IKE262445:IKE262446 IUA262445:IUA262446 JDW262445:JDW262446 JNS262445:JNS262446 JXO262445:JXO262446 KHK262445:KHK262446 KRG262445:KRG262446 LBC262445:LBC262446 LKY262445:LKY262446 LUU262445:LUU262446 MEQ262445:MEQ262446 MOM262445:MOM262446 MYI262445:MYI262446 NIE262445:NIE262446 NSA262445:NSA262446 OBW262445:OBW262446 OLS262445:OLS262446 OVO262445:OVO262446 PFK262445:PFK262446 PPG262445:PPG262446 PZC262445:PZC262446 QIY262445:QIY262446 QSU262445:QSU262446 RCQ262445:RCQ262446 RMM262445:RMM262446 RWI262445:RWI262446 SGE262445:SGE262446 SQA262445:SQA262446 SZW262445:SZW262446 TJS262445:TJS262446 TTO262445:TTO262446 UDK262445:UDK262446 UNG262445:UNG262446 UXC262445:UXC262446 VGY262445:VGY262446 VQU262445:VQU262446 WAQ262445:WAQ262446 WKM262445:WKM262446 WUI262445:WUI262446 B327981:B327982 HW327981:HW327982 RS327981:RS327982 ABO327981:ABO327982 ALK327981:ALK327982 AVG327981:AVG327982 BFC327981:BFC327982 BOY327981:BOY327982 BYU327981:BYU327982 CIQ327981:CIQ327982 CSM327981:CSM327982 DCI327981:DCI327982 DME327981:DME327982 DWA327981:DWA327982 EFW327981:EFW327982 EPS327981:EPS327982 EZO327981:EZO327982 FJK327981:FJK327982 FTG327981:FTG327982 GDC327981:GDC327982 GMY327981:GMY327982 GWU327981:GWU327982 HGQ327981:HGQ327982 HQM327981:HQM327982 IAI327981:IAI327982 IKE327981:IKE327982 IUA327981:IUA327982 JDW327981:JDW327982 JNS327981:JNS327982 JXO327981:JXO327982 KHK327981:KHK327982 KRG327981:KRG327982 LBC327981:LBC327982 LKY327981:LKY327982 LUU327981:LUU327982 MEQ327981:MEQ327982 MOM327981:MOM327982 MYI327981:MYI327982 NIE327981:NIE327982 NSA327981:NSA327982 OBW327981:OBW327982 OLS327981:OLS327982 OVO327981:OVO327982 PFK327981:PFK327982 PPG327981:PPG327982 PZC327981:PZC327982 QIY327981:QIY327982 QSU327981:QSU327982 RCQ327981:RCQ327982 RMM327981:RMM327982 RWI327981:RWI327982 SGE327981:SGE327982 SQA327981:SQA327982 SZW327981:SZW327982 TJS327981:TJS327982 TTO327981:TTO327982 UDK327981:UDK327982 UNG327981:UNG327982 UXC327981:UXC327982 VGY327981:VGY327982 VQU327981:VQU327982 WAQ327981:WAQ327982 WKM327981:WKM327982 WUI327981:WUI327982 B393517:B393518 HW393517:HW393518 RS393517:RS393518 ABO393517:ABO393518 ALK393517:ALK393518 AVG393517:AVG393518 BFC393517:BFC393518 BOY393517:BOY393518 BYU393517:BYU393518 CIQ393517:CIQ393518 CSM393517:CSM393518 DCI393517:DCI393518 DME393517:DME393518 DWA393517:DWA393518 EFW393517:EFW393518 EPS393517:EPS393518 EZO393517:EZO393518 FJK393517:FJK393518 FTG393517:FTG393518 GDC393517:GDC393518 GMY393517:GMY393518 GWU393517:GWU393518 HGQ393517:HGQ393518 HQM393517:HQM393518 IAI393517:IAI393518 IKE393517:IKE393518 IUA393517:IUA393518 JDW393517:JDW393518 JNS393517:JNS393518 JXO393517:JXO393518 KHK393517:KHK393518 KRG393517:KRG393518 LBC393517:LBC393518 LKY393517:LKY393518 LUU393517:LUU393518 MEQ393517:MEQ393518 MOM393517:MOM393518 MYI393517:MYI393518 NIE393517:NIE393518 NSA393517:NSA393518 OBW393517:OBW393518 OLS393517:OLS393518 OVO393517:OVO393518 PFK393517:PFK393518 PPG393517:PPG393518 PZC393517:PZC393518 QIY393517:QIY393518 QSU393517:QSU393518 RCQ393517:RCQ393518 RMM393517:RMM393518 RWI393517:RWI393518 SGE393517:SGE393518 SQA393517:SQA393518 SZW393517:SZW393518 TJS393517:TJS393518 TTO393517:TTO393518 UDK393517:UDK393518 UNG393517:UNG393518 UXC393517:UXC393518 VGY393517:VGY393518 VQU393517:VQU393518 WAQ393517:WAQ393518 WKM393517:WKM393518 WUI393517:WUI393518 B459053:B459054 HW459053:HW459054 RS459053:RS459054 ABO459053:ABO459054 ALK459053:ALK459054 AVG459053:AVG459054 BFC459053:BFC459054 BOY459053:BOY459054 BYU459053:BYU459054 CIQ459053:CIQ459054 CSM459053:CSM459054 DCI459053:DCI459054 DME459053:DME459054 DWA459053:DWA459054 EFW459053:EFW459054 EPS459053:EPS459054 EZO459053:EZO459054 FJK459053:FJK459054 FTG459053:FTG459054 GDC459053:GDC459054 GMY459053:GMY459054 GWU459053:GWU459054 HGQ459053:HGQ459054 HQM459053:HQM459054 IAI459053:IAI459054 IKE459053:IKE459054 IUA459053:IUA459054 JDW459053:JDW459054 JNS459053:JNS459054 JXO459053:JXO459054 KHK459053:KHK459054 KRG459053:KRG459054 LBC459053:LBC459054 LKY459053:LKY459054 LUU459053:LUU459054 MEQ459053:MEQ459054 MOM459053:MOM459054 MYI459053:MYI459054 NIE459053:NIE459054 NSA459053:NSA459054 OBW459053:OBW459054 OLS459053:OLS459054 OVO459053:OVO459054 PFK459053:PFK459054 PPG459053:PPG459054 PZC459053:PZC459054 QIY459053:QIY459054 QSU459053:QSU459054 RCQ459053:RCQ459054 RMM459053:RMM459054 RWI459053:RWI459054 SGE459053:SGE459054 SQA459053:SQA459054 SZW459053:SZW459054 TJS459053:TJS459054 TTO459053:TTO459054 UDK459053:UDK459054 UNG459053:UNG459054 UXC459053:UXC459054 VGY459053:VGY459054 VQU459053:VQU459054 WAQ459053:WAQ459054 WKM459053:WKM459054 WUI459053:WUI459054 B524589:B524590 HW524589:HW524590 RS524589:RS524590 ABO524589:ABO524590 ALK524589:ALK524590 AVG524589:AVG524590 BFC524589:BFC524590 BOY524589:BOY524590 BYU524589:BYU524590 CIQ524589:CIQ524590 CSM524589:CSM524590 DCI524589:DCI524590 DME524589:DME524590 DWA524589:DWA524590 EFW524589:EFW524590 EPS524589:EPS524590 EZO524589:EZO524590 FJK524589:FJK524590 FTG524589:FTG524590 GDC524589:GDC524590 GMY524589:GMY524590 GWU524589:GWU524590 HGQ524589:HGQ524590 HQM524589:HQM524590 IAI524589:IAI524590 IKE524589:IKE524590 IUA524589:IUA524590 JDW524589:JDW524590 JNS524589:JNS524590 JXO524589:JXO524590 KHK524589:KHK524590 KRG524589:KRG524590 LBC524589:LBC524590 LKY524589:LKY524590 LUU524589:LUU524590 MEQ524589:MEQ524590 MOM524589:MOM524590 MYI524589:MYI524590 NIE524589:NIE524590 NSA524589:NSA524590 OBW524589:OBW524590 OLS524589:OLS524590 OVO524589:OVO524590 PFK524589:PFK524590 PPG524589:PPG524590 PZC524589:PZC524590 QIY524589:QIY524590 QSU524589:QSU524590 RCQ524589:RCQ524590 RMM524589:RMM524590 RWI524589:RWI524590 SGE524589:SGE524590 SQA524589:SQA524590 SZW524589:SZW524590 TJS524589:TJS524590 TTO524589:TTO524590 UDK524589:UDK524590 UNG524589:UNG524590 UXC524589:UXC524590 VGY524589:VGY524590 VQU524589:VQU524590 WAQ524589:WAQ524590 WKM524589:WKM524590 WUI524589:WUI524590 B590125:B590126 HW590125:HW590126 RS590125:RS590126 ABO590125:ABO590126 ALK590125:ALK590126 AVG590125:AVG590126 BFC590125:BFC590126 BOY590125:BOY590126 BYU590125:BYU590126 CIQ590125:CIQ590126 CSM590125:CSM590126 DCI590125:DCI590126 DME590125:DME590126 DWA590125:DWA590126 EFW590125:EFW590126 EPS590125:EPS590126 EZO590125:EZO590126 FJK590125:FJK590126 FTG590125:FTG590126 GDC590125:GDC590126 GMY590125:GMY590126 GWU590125:GWU590126 HGQ590125:HGQ590126 HQM590125:HQM590126 IAI590125:IAI590126 IKE590125:IKE590126 IUA590125:IUA590126 JDW590125:JDW590126 JNS590125:JNS590126 JXO590125:JXO590126 KHK590125:KHK590126 KRG590125:KRG590126 LBC590125:LBC590126 LKY590125:LKY590126 LUU590125:LUU590126 MEQ590125:MEQ590126 MOM590125:MOM590126 MYI590125:MYI590126 NIE590125:NIE590126 NSA590125:NSA590126 OBW590125:OBW590126 OLS590125:OLS590126 OVO590125:OVO590126 PFK590125:PFK590126 PPG590125:PPG590126 PZC590125:PZC590126 QIY590125:QIY590126 QSU590125:QSU590126 RCQ590125:RCQ590126 RMM590125:RMM590126 RWI590125:RWI590126 SGE590125:SGE590126 SQA590125:SQA590126 SZW590125:SZW590126 TJS590125:TJS590126 TTO590125:TTO590126 UDK590125:UDK590126 UNG590125:UNG590126 UXC590125:UXC590126 VGY590125:VGY590126 VQU590125:VQU590126 WAQ590125:WAQ590126 WKM590125:WKM590126 WUI590125:WUI590126 B655661:B655662 HW655661:HW655662 RS655661:RS655662 ABO655661:ABO655662 ALK655661:ALK655662 AVG655661:AVG655662 BFC655661:BFC655662 BOY655661:BOY655662 BYU655661:BYU655662 CIQ655661:CIQ655662 CSM655661:CSM655662 DCI655661:DCI655662 DME655661:DME655662 DWA655661:DWA655662 EFW655661:EFW655662 EPS655661:EPS655662 EZO655661:EZO655662 FJK655661:FJK655662 FTG655661:FTG655662 GDC655661:GDC655662 GMY655661:GMY655662 GWU655661:GWU655662 HGQ655661:HGQ655662 HQM655661:HQM655662 IAI655661:IAI655662 IKE655661:IKE655662 IUA655661:IUA655662 JDW655661:JDW655662 JNS655661:JNS655662 JXO655661:JXO655662 KHK655661:KHK655662 KRG655661:KRG655662 LBC655661:LBC655662 LKY655661:LKY655662 LUU655661:LUU655662 MEQ655661:MEQ655662 MOM655661:MOM655662 MYI655661:MYI655662 NIE655661:NIE655662 NSA655661:NSA655662 OBW655661:OBW655662 OLS655661:OLS655662 OVO655661:OVO655662 PFK655661:PFK655662 PPG655661:PPG655662 PZC655661:PZC655662 QIY655661:QIY655662 QSU655661:QSU655662 RCQ655661:RCQ655662 RMM655661:RMM655662 RWI655661:RWI655662 SGE655661:SGE655662 SQA655661:SQA655662 SZW655661:SZW655662 TJS655661:TJS655662 TTO655661:TTO655662 UDK655661:UDK655662 UNG655661:UNG655662 UXC655661:UXC655662 VGY655661:VGY655662 VQU655661:VQU655662 WAQ655661:WAQ655662 WKM655661:WKM655662 WUI655661:WUI655662 B721197:B721198 HW721197:HW721198 RS721197:RS721198 ABO721197:ABO721198 ALK721197:ALK721198 AVG721197:AVG721198 BFC721197:BFC721198 BOY721197:BOY721198 BYU721197:BYU721198 CIQ721197:CIQ721198 CSM721197:CSM721198 DCI721197:DCI721198 DME721197:DME721198 DWA721197:DWA721198 EFW721197:EFW721198 EPS721197:EPS721198 EZO721197:EZO721198 FJK721197:FJK721198 FTG721197:FTG721198 GDC721197:GDC721198 GMY721197:GMY721198 GWU721197:GWU721198 HGQ721197:HGQ721198 HQM721197:HQM721198 IAI721197:IAI721198 IKE721197:IKE721198 IUA721197:IUA721198 JDW721197:JDW721198 JNS721197:JNS721198 JXO721197:JXO721198 KHK721197:KHK721198 KRG721197:KRG721198 LBC721197:LBC721198 LKY721197:LKY721198 LUU721197:LUU721198 MEQ721197:MEQ721198 MOM721197:MOM721198 MYI721197:MYI721198 NIE721197:NIE721198 NSA721197:NSA721198 OBW721197:OBW721198 OLS721197:OLS721198 OVO721197:OVO721198 PFK721197:PFK721198 PPG721197:PPG721198 PZC721197:PZC721198 QIY721197:QIY721198 QSU721197:QSU721198 RCQ721197:RCQ721198 RMM721197:RMM721198 RWI721197:RWI721198 SGE721197:SGE721198 SQA721197:SQA721198 SZW721197:SZW721198 TJS721197:TJS721198 TTO721197:TTO721198 UDK721197:UDK721198 UNG721197:UNG721198 UXC721197:UXC721198 VGY721197:VGY721198 VQU721197:VQU721198 WAQ721197:WAQ721198 WKM721197:WKM721198 WUI721197:WUI721198 B786733:B786734 HW786733:HW786734 RS786733:RS786734 ABO786733:ABO786734 ALK786733:ALK786734 AVG786733:AVG786734 BFC786733:BFC786734 BOY786733:BOY786734 BYU786733:BYU786734 CIQ786733:CIQ786734 CSM786733:CSM786734 DCI786733:DCI786734 DME786733:DME786734 DWA786733:DWA786734 EFW786733:EFW786734 EPS786733:EPS786734 EZO786733:EZO786734 FJK786733:FJK786734 FTG786733:FTG786734 GDC786733:GDC786734 GMY786733:GMY786734 GWU786733:GWU786734 HGQ786733:HGQ786734 HQM786733:HQM786734 IAI786733:IAI786734 IKE786733:IKE786734 IUA786733:IUA786734 JDW786733:JDW786734 JNS786733:JNS786734 JXO786733:JXO786734 KHK786733:KHK786734 KRG786733:KRG786734 LBC786733:LBC786734 LKY786733:LKY786734 LUU786733:LUU786734 MEQ786733:MEQ786734 MOM786733:MOM786734 MYI786733:MYI786734 NIE786733:NIE786734 NSA786733:NSA786734 OBW786733:OBW786734 OLS786733:OLS786734 OVO786733:OVO786734 PFK786733:PFK786734 PPG786733:PPG786734 PZC786733:PZC786734 QIY786733:QIY786734 QSU786733:QSU786734 RCQ786733:RCQ786734 RMM786733:RMM786734 RWI786733:RWI786734 SGE786733:SGE786734 SQA786733:SQA786734 SZW786733:SZW786734 TJS786733:TJS786734 TTO786733:TTO786734 UDK786733:UDK786734 UNG786733:UNG786734 UXC786733:UXC786734 VGY786733:VGY786734 VQU786733:VQU786734 WAQ786733:WAQ786734 WKM786733:WKM786734 WUI786733:WUI786734 B852269:B852270 HW852269:HW852270 RS852269:RS852270 ABO852269:ABO852270 ALK852269:ALK852270 AVG852269:AVG852270 BFC852269:BFC852270 BOY852269:BOY852270 BYU852269:BYU852270 CIQ852269:CIQ852270 CSM852269:CSM852270 DCI852269:DCI852270 DME852269:DME852270 DWA852269:DWA852270 EFW852269:EFW852270 EPS852269:EPS852270 EZO852269:EZO852270 FJK852269:FJK852270 FTG852269:FTG852270 GDC852269:GDC852270 GMY852269:GMY852270 GWU852269:GWU852270 HGQ852269:HGQ852270 HQM852269:HQM852270 IAI852269:IAI852270 IKE852269:IKE852270 IUA852269:IUA852270 JDW852269:JDW852270 JNS852269:JNS852270 JXO852269:JXO852270 KHK852269:KHK852270 KRG852269:KRG852270 LBC852269:LBC852270 LKY852269:LKY852270 LUU852269:LUU852270 MEQ852269:MEQ852270 MOM852269:MOM852270 MYI852269:MYI852270 NIE852269:NIE852270 NSA852269:NSA852270 OBW852269:OBW852270 OLS852269:OLS852270 OVO852269:OVO852270 PFK852269:PFK852270 PPG852269:PPG852270 PZC852269:PZC852270 QIY852269:QIY852270 QSU852269:QSU852270 RCQ852269:RCQ852270 RMM852269:RMM852270 RWI852269:RWI852270 SGE852269:SGE852270 SQA852269:SQA852270 SZW852269:SZW852270 TJS852269:TJS852270 TTO852269:TTO852270 UDK852269:UDK852270 UNG852269:UNG852270 UXC852269:UXC852270 VGY852269:VGY852270 VQU852269:VQU852270 WAQ852269:WAQ852270 WKM852269:WKM852270 WUI852269:WUI852270 B917805:B917806 HW917805:HW917806 RS917805:RS917806 ABO917805:ABO917806 ALK917805:ALK917806 AVG917805:AVG917806 BFC917805:BFC917806 BOY917805:BOY917806 BYU917805:BYU917806 CIQ917805:CIQ917806 CSM917805:CSM917806 DCI917805:DCI917806 DME917805:DME917806 DWA917805:DWA917806 EFW917805:EFW917806 EPS917805:EPS917806 EZO917805:EZO917806 FJK917805:FJK917806 FTG917805:FTG917806 GDC917805:GDC917806 GMY917805:GMY917806 GWU917805:GWU917806 HGQ917805:HGQ917806 HQM917805:HQM917806 IAI917805:IAI917806 IKE917805:IKE917806 IUA917805:IUA917806 JDW917805:JDW917806 JNS917805:JNS917806 JXO917805:JXO917806 KHK917805:KHK917806 KRG917805:KRG917806 LBC917805:LBC917806 LKY917805:LKY917806 LUU917805:LUU917806 MEQ917805:MEQ917806 MOM917805:MOM917806 MYI917805:MYI917806 NIE917805:NIE917806 NSA917805:NSA917806 OBW917805:OBW917806 OLS917805:OLS917806 OVO917805:OVO917806 PFK917805:PFK917806 PPG917805:PPG917806 PZC917805:PZC917806 QIY917805:QIY917806 QSU917805:QSU917806 RCQ917805:RCQ917806 RMM917805:RMM917806 RWI917805:RWI917806 SGE917805:SGE917806 SQA917805:SQA917806 SZW917805:SZW917806 TJS917805:TJS917806 TTO917805:TTO917806 UDK917805:UDK917806 UNG917805:UNG917806 UXC917805:UXC917806 VGY917805:VGY917806 VQU917805:VQU917806 WAQ917805:WAQ917806 WKM917805:WKM917806 WUI917805:WUI917806 B983341:B983342 HW983341:HW983342 RS983341:RS983342 ABO983341:ABO983342 ALK983341:ALK983342 AVG983341:AVG983342 BFC983341:BFC983342 BOY983341:BOY983342 BYU983341:BYU983342 CIQ983341:CIQ983342 CSM983341:CSM983342 DCI983341:DCI983342 DME983341:DME983342 DWA983341:DWA983342 EFW983341:EFW983342 EPS983341:EPS983342 EZO983341:EZO983342 FJK983341:FJK983342 FTG983341:FTG983342 GDC983341:GDC983342 GMY983341:GMY983342 GWU983341:GWU983342 HGQ983341:HGQ983342 HQM983341:HQM983342 IAI983341:IAI983342 IKE983341:IKE983342 IUA983341:IUA983342 JDW983341:JDW983342 JNS983341:JNS983342 JXO983341:JXO983342 KHK983341:KHK983342 KRG983341:KRG983342 LBC983341:LBC983342 LKY983341:LKY983342 LUU983341:LUU983342 MEQ983341:MEQ983342 MOM983341:MOM983342 MYI983341:MYI983342 NIE983341:NIE983342 NSA983341:NSA983342 OBW983341:OBW983342 OLS983341:OLS983342 OVO983341:OVO983342 PFK983341:PFK983342 PPG983341:PPG983342 PZC983341:PZC983342 QIY983341:QIY983342 QSU983341:QSU983342 RCQ983341:RCQ983342 RMM983341:RMM983342 RWI983341:RWI983342 SGE983341:SGE983342 SQA983341:SQA983342 SZW983341:SZW983342 TJS983341:TJS983342 TTO983341:TTO983342 UDK983341:UDK983342 UNG983341:UNG983342 UXC983341:UXC983342 VGY983341:VGY983342 VQU983341:VQU983342 WAQ983341:WAQ983342 WKM983341:WKM983342 WUI983341:WUI983342 B314 HW314 RS314 ABO314 ALK314 AVG314 BFC314 BOY314 BYU314 CIQ314 CSM314 DCI314 DME314 DWA314 EFW314 EPS314 EZO314 FJK314 FTG314 GDC314 GMY314 GWU314 HGQ314 HQM314 IAI314 IKE314 IUA314 JDW314 JNS314 JXO314 KHK314 KRG314 LBC314 LKY314 LUU314 MEQ314 MOM314 MYI314 NIE314 NSA314 OBW314 OLS314 OVO314 PFK314 PPG314 PZC314 QIY314 QSU314 RCQ314 RMM314 RWI314 SGE314 SQA314 SZW314 TJS314 TTO314 UDK314 UNG314 UXC314 VGY314 VQU314 WAQ314 WKM314 WUI314 B65779 HW65779 RS65779 ABO65779 ALK65779 AVG65779 BFC65779 BOY65779 BYU65779 CIQ65779 CSM65779 DCI65779 DME65779 DWA65779 EFW65779 EPS65779 EZO65779 FJK65779 FTG65779 GDC65779 GMY65779 GWU65779 HGQ65779 HQM65779 IAI65779 IKE65779 IUA65779 JDW65779 JNS65779 JXO65779 KHK65779 KRG65779 LBC65779 LKY65779 LUU65779 MEQ65779 MOM65779 MYI65779 NIE65779 NSA65779 OBW65779 OLS65779 OVO65779 PFK65779 PPG65779 PZC65779 QIY65779 QSU65779 RCQ65779 RMM65779 RWI65779 SGE65779 SQA65779 SZW65779 TJS65779 TTO65779 UDK65779 UNG65779 UXC65779 VGY65779 VQU65779 WAQ65779 WKM65779 WUI65779 B131315 HW131315 RS131315 ABO131315 ALK131315 AVG131315 BFC131315 BOY131315 BYU131315 CIQ131315 CSM131315 DCI131315 DME131315 DWA131315 EFW131315 EPS131315 EZO131315 FJK131315 FTG131315 GDC131315 GMY131315 GWU131315 HGQ131315 HQM131315 IAI131315 IKE131315 IUA131315 JDW131315 JNS131315 JXO131315 KHK131315 KRG131315 LBC131315 LKY131315 LUU131315 MEQ131315 MOM131315 MYI131315 NIE131315 NSA131315 OBW131315 OLS131315 OVO131315 PFK131315 PPG131315 PZC131315 QIY131315 QSU131315 RCQ131315 RMM131315 RWI131315 SGE131315 SQA131315 SZW131315 TJS131315 TTO131315 UDK131315 UNG131315 UXC131315 VGY131315 VQU131315 WAQ131315 WKM131315 WUI131315 B196851 HW196851 RS196851 ABO196851 ALK196851 AVG196851 BFC196851 BOY196851 BYU196851 CIQ196851 CSM196851 DCI196851 DME196851 DWA196851 EFW196851 EPS196851 EZO196851 FJK196851 FTG196851 GDC196851 GMY196851 GWU196851 HGQ196851 HQM196851 IAI196851 IKE196851 IUA196851 JDW196851 JNS196851 JXO196851 KHK196851 KRG196851 LBC196851 LKY196851 LUU196851 MEQ196851 MOM196851 MYI196851 NIE196851 NSA196851 OBW196851 OLS196851 OVO196851 PFK196851 PPG196851 PZC196851 QIY196851 QSU196851 RCQ196851 RMM196851 RWI196851 SGE196851 SQA196851 SZW196851 TJS196851 TTO196851 UDK196851 UNG196851 UXC196851 VGY196851 VQU196851 WAQ196851 WKM196851 WUI196851 B262387 HW262387 RS262387 ABO262387 ALK262387 AVG262387 BFC262387 BOY262387 BYU262387 CIQ262387 CSM262387 DCI262387 DME262387 DWA262387 EFW262387 EPS262387 EZO262387 FJK262387 FTG262387 GDC262387 GMY262387 GWU262387 HGQ262387 HQM262387 IAI262387 IKE262387 IUA262387 JDW262387 JNS262387 JXO262387 KHK262387 KRG262387 LBC262387 LKY262387 LUU262387 MEQ262387 MOM262387 MYI262387 NIE262387 NSA262387 OBW262387 OLS262387 OVO262387 PFK262387 PPG262387 PZC262387 QIY262387 QSU262387 RCQ262387 RMM262387 RWI262387 SGE262387 SQA262387 SZW262387 TJS262387 TTO262387 UDK262387 UNG262387 UXC262387 VGY262387 VQU262387 WAQ262387 WKM262387 WUI262387 B327923 HW327923 RS327923 ABO327923 ALK327923 AVG327923 BFC327923 BOY327923 BYU327923 CIQ327923 CSM327923 DCI327923 DME327923 DWA327923 EFW327923 EPS327923 EZO327923 FJK327923 FTG327923 GDC327923 GMY327923 GWU327923 HGQ327923 HQM327923 IAI327923 IKE327923 IUA327923 JDW327923 JNS327923 JXO327923 KHK327923 KRG327923 LBC327923 LKY327923 LUU327923 MEQ327923 MOM327923 MYI327923 NIE327923 NSA327923 OBW327923 OLS327923 OVO327923 PFK327923 PPG327923 PZC327923 QIY327923 QSU327923 RCQ327923 RMM327923 RWI327923 SGE327923 SQA327923 SZW327923 TJS327923 TTO327923 UDK327923 UNG327923 UXC327923 VGY327923 VQU327923 WAQ327923 WKM327923 WUI327923 B393459 HW393459 RS393459 ABO393459 ALK393459 AVG393459 BFC393459 BOY393459 BYU393459 CIQ393459 CSM393459 DCI393459 DME393459 DWA393459 EFW393459 EPS393459 EZO393459 FJK393459 FTG393459 GDC393459 GMY393459 GWU393459 HGQ393459 HQM393459 IAI393459 IKE393459 IUA393459 JDW393459 JNS393459 JXO393459 KHK393459 KRG393459 LBC393459 LKY393459 LUU393459 MEQ393459 MOM393459 MYI393459 NIE393459 NSA393459 OBW393459 OLS393459 OVO393459 PFK393459 PPG393459 PZC393459 QIY393459 QSU393459 RCQ393459 RMM393459 RWI393459 SGE393459 SQA393459 SZW393459 TJS393459 TTO393459 UDK393459 UNG393459 UXC393459 VGY393459 VQU393459 WAQ393459 WKM393459 WUI393459 B458995 HW458995 RS458995 ABO458995 ALK458995 AVG458995 BFC458995 BOY458995 BYU458995 CIQ458995 CSM458995 DCI458995 DME458995 DWA458995 EFW458995 EPS458995 EZO458995 FJK458995 FTG458995 GDC458995 GMY458995 GWU458995 HGQ458995 HQM458995 IAI458995 IKE458995 IUA458995 JDW458995 JNS458995 JXO458995 KHK458995 KRG458995 LBC458995 LKY458995 LUU458995 MEQ458995 MOM458995 MYI458995 NIE458995 NSA458995 OBW458995 OLS458995 OVO458995 PFK458995 PPG458995 PZC458995 QIY458995 QSU458995 RCQ458995 RMM458995 RWI458995 SGE458995 SQA458995 SZW458995 TJS458995 TTO458995 UDK458995 UNG458995 UXC458995 VGY458995 VQU458995 WAQ458995 WKM458995 WUI458995 B524531 HW524531 RS524531 ABO524531 ALK524531 AVG524531 BFC524531 BOY524531 BYU524531 CIQ524531 CSM524531 DCI524531 DME524531 DWA524531 EFW524531 EPS524531 EZO524531 FJK524531 FTG524531 GDC524531 GMY524531 GWU524531 HGQ524531 HQM524531 IAI524531 IKE524531 IUA524531 JDW524531 JNS524531 JXO524531 KHK524531 KRG524531 LBC524531 LKY524531 LUU524531 MEQ524531 MOM524531 MYI524531 NIE524531 NSA524531 OBW524531 OLS524531 OVO524531 PFK524531 PPG524531 PZC524531 QIY524531 QSU524531 RCQ524531 RMM524531 RWI524531 SGE524531 SQA524531 SZW524531 TJS524531 TTO524531 UDK524531 UNG524531 UXC524531 VGY524531 VQU524531 WAQ524531 WKM524531 WUI524531 B590067 HW590067 RS590067 ABO590067 ALK590067 AVG590067 BFC590067 BOY590067 BYU590067 CIQ590067 CSM590067 DCI590067 DME590067 DWA590067 EFW590067 EPS590067 EZO590067 FJK590067 FTG590067 GDC590067 GMY590067 GWU590067 HGQ590067 HQM590067 IAI590067 IKE590067 IUA590067 JDW590067 JNS590067 JXO590067 KHK590067 KRG590067 LBC590067 LKY590067 LUU590067 MEQ590067 MOM590067 MYI590067 NIE590067 NSA590067 OBW590067 OLS590067 OVO590067 PFK590067 PPG590067 PZC590067 QIY590067 QSU590067 RCQ590067 RMM590067 RWI590067 SGE590067 SQA590067 SZW590067 TJS590067 TTO590067 UDK590067 UNG590067 UXC590067 VGY590067 VQU590067 WAQ590067 WKM590067 WUI590067 B655603 HW655603 RS655603 ABO655603 ALK655603 AVG655603 BFC655603 BOY655603 BYU655603 CIQ655603 CSM655603 DCI655603 DME655603 DWA655603 EFW655603 EPS655603 EZO655603 FJK655603 FTG655603 GDC655603 GMY655603 GWU655603 HGQ655603 HQM655603 IAI655603 IKE655603 IUA655603 JDW655603 JNS655603 JXO655603 KHK655603 KRG655603 LBC655603 LKY655603 LUU655603 MEQ655603 MOM655603 MYI655603 NIE655603 NSA655603 OBW655603 OLS655603 OVO655603 PFK655603 PPG655603 PZC655603 QIY655603 QSU655603 RCQ655603 RMM655603 RWI655603 SGE655603 SQA655603 SZW655603 TJS655603 TTO655603 UDK655603 UNG655603 UXC655603 VGY655603 VQU655603 WAQ655603 WKM655603 WUI655603 B721139 HW721139 RS721139 ABO721139 ALK721139 AVG721139 BFC721139 BOY721139 BYU721139 CIQ721139 CSM721139 DCI721139 DME721139 DWA721139 EFW721139 EPS721139 EZO721139 FJK721139 FTG721139 GDC721139 GMY721139 GWU721139 HGQ721139 HQM721139 IAI721139 IKE721139 IUA721139 JDW721139 JNS721139 JXO721139 KHK721139 KRG721139 LBC721139 LKY721139 LUU721139 MEQ721139 MOM721139 MYI721139 NIE721139 NSA721139 OBW721139 OLS721139 OVO721139 PFK721139 PPG721139 PZC721139 QIY721139 QSU721139 RCQ721139 RMM721139 RWI721139 SGE721139 SQA721139 SZW721139 TJS721139 TTO721139 UDK721139 UNG721139 UXC721139 VGY721139 VQU721139 WAQ721139 WKM721139 WUI721139 B786675 HW786675 RS786675 ABO786675 ALK786675 AVG786675 BFC786675 BOY786675 BYU786675 CIQ786675 CSM786675 DCI786675 DME786675 DWA786675 EFW786675 EPS786675 EZO786675 FJK786675 FTG786675 GDC786675 GMY786675 GWU786675 HGQ786675 HQM786675 IAI786675 IKE786675 IUA786675 JDW786675 JNS786675 JXO786675 KHK786675 KRG786675 LBC786675 LKY786675 LUU786675 MEQ786675 MOM786675 MYI786675 NIE786675 NSA786675 OBW786675 OLS786675 OVO786675 PFK786675 PPG786675 PZC786675 QIY786675 QSU786675 RCQ786675 RMM786675 RWI786675 SGE786675 SQA786675 SZW786675 TJS786675 TTO786675 UDK786675 UNG786675 UXC786675 VGY786675 VQU786675 WAQ786675 WKM786675 WUI786675 B852211 HW852211 RS852211 ABO852211 ALK852211 AVG852211 BFC852211 BOY852211 BYU852211 CIQ852211 CSM852211 DCI852211 DME852211 DWA852211 EFW852211 EPS852211 EZO852211 FJK852211 FTG852211 GDC852211 GMY852211 GWU852211 HGQ852211 HQM852211 IAI852211 IKE852211 IUA852211 JDW852211 JNS852211 JXO852211 KHK852211 KRG852211 LBC852211 LKY852211 LUU852211 MEQ852211 MOM852211 MYI852211 NIE852211 NSA852211 OBW852211 OLS852211 OVO852211 PFK852211 PPG852211 PZC852211 QIY852211 QSU852211 RCQ852211 RMM852211 RWI852211 SGE852211 SQA852211 SZW852211 TJS852211 TTO852211 UDK852211 UNG852211 UXC852211 VGY852211 VQU852211 WAQ852211 WKM852211 WUI852211 B917747 HW917747 RS917747 ABO917747 ALK917747 AVG917747 BFC917747 BOY917747 BYU917747 CIQ917747 CSM917747 DCI917747 DME917747 DWA917747 EFW917747 EPS917747 EZO917747 FJK917747 FTG917747 GDC917747 GMY917747 GWU917747 HGQ917747 HQM917747 IAI917747 IKE917747 IUA917747 JDW917747 JNS917747 JXO917747 KHK917747 KRG917747 LBC917747 LKY917747 LUU917747 MEQ917747 MOM917747 MYI917747 NIE917747 NSA917747 OBW917747 OLS917747 OVO917747 PFK917747 PPG917747 PZC917747 QIY917747 QSU917747 RCQ917747 RMM917747 RWI917747 SGE917747 SQA917747 SZW917747 TJS917747 TTO917747 UDK917747 UNG917747 UXC917747 VGY917747 VQU917747 WAQ917747 WKM917747 WUI917747 B983283 HW983283 RS983283 ABO983283 ALK983283 AVG983283 BFC983283 BOY983283 BYU983283 CIQ983283 CSM983283 DCI983283 DME983283 DWA983283 EFW983283 EPS983283 EZO983283 FJK983283 FTG983283 GDC983283 GMY983283 GWU983283 HGQ983283 HQM983283 IAI983283 IKE983283 IUA983283 JDW983283 JNS983283 JXO983283 KHK983283 KRG983283 LBC983283 LKY983283 LUU983283 MEQ983283 MOM983283 MYI983283 NIE983283 NSA983283 OBW983283 OLS983283 OVO983283 PFK983283 PPG983283 PZC983283 QIY983283 QSU983283 RCQ983283 RMM983283 RWI983283 SGE983283 SQA983283 SZW983283 TJS983283 TTO983283 UDK983283 UNG983283 UXC983283 VGY983283 VQU983283 WAQ983283 WKM983283 WUI983283 B310:B312 HW310:HW312 RS310:RS312 ABO310:ABO312 ALK310:ALK312 AVG310:AVG312 BFC310:BFC312 BOY310:BOY312 BYU310:BYU312 CIQ310:CIQ312 CSM310:CSM312 DCI310:DCI312 DME310:DME312 DWA310:DWA312 EFW310:EFW312 EPS310:EPS312 EZO310:EZO312 FJK310:FJK312 FTG310:FTG312 GDC310:GDC312 GMY310:GMY312 GWU310:GWU312 HGQ310:HGQ312 HQM310:HQM312 IAI310:IAI312 IKE310:IKE312 IUA310:IUA312 JDW310:JDW312 JNS310:JNS312 JXO310:JXO312 KHK310:KHK312 KRG310:KRG312 LBC310:LBC312 LKY310:LKY312 LUU310:LUU312 MEQ310:MEQ312 MOM310:MOM312 MYI310:MYI312 NIE310:NIE312 NSA310:NSA312 OBW310:OBW312 OLS310:OLS312 OVO310:OVO312 PFK310:PFK312 PPG310:PPG312 PZC310:PZC312 QIY310:QIY312 QSU310:QSU312 RCQ310:RCQ312 RMM310:RMM312 RWI310:RWI312 SGE310:SGE312 SQA310:SQA312 SZW310:SZW312 TJS310:TJS312 TTO310:TTO312 UDK310:UDK312 UNG310:UNG312 UXC310:UXC312 VGY310:VGY312 VQU310:VQU312 WAQ310:WAQ312 WKM310:WKM312 WUI310:WUI312 B65775:B65777 HW65775:HW65777 RS65775:RS65777 ABO65775:ABO65777 ALK65775:ALK65777 AVG65775:AVG65777 BFC65775:BFC65777 BOY65775:BOY65777 BYU65775:BYU65777 CIQ65775:CIQ65777 CSM65775:CSM65777 DCI65775:DCI65777 DME65775:DME65777 DWA65775:DWA65777 EFW65775:EFW65777 EPS65775:EPS65777 EZO65775:EZO65777 FJK65775:FJK65777 FTG65775:FTG65777 GDC65775:GDC65777 GMY65775:GMY65777 GWU65775:GWU65777 HGQ65775:HGQ65777 HQM65775:HQM65777 IAI65775:IAI65777 IKE65775:IKE65777 IUA65775:IUA65777 JDW65775:JDW65777 JNS65775:JNS65777 JXO65775:JXO65777 KHK65775:KHK65777 KRG65775:KRG65777 LBC65775:LBC65777 LKY65775:LKY65777 LUU65775:LUU65777 MEQ65775:MEQ65777 MOM65775:MOM65777 MYI65775:MYI65777 NIE65775:NIE65777 NSA65775:NSA65777 OBW65775:OBW65777 OLS65775:OLS65777 OVO65775:OVO65777 PFK65775:PFK65777 PPG65775:PPG65777 PZC65775:PZC65777 QIY65775:QIY65777 QSU65775:QSU65777 RCQ65775:RCQ65777 RMM65775:RMM65777 RWI65775:RWI65777 SGE65775:SGE65777 SQA65775:SQA65777 SZW65775:SZW65777 TJS65775:TJS65777 TTO65775:TTO65777 UDK65775:UDK65777 UNG65775:UNG65777 UXC65775:UXC65777 VGY65775:VGY65777 VQU65775:VQU65777 WAQ65775:WAQ65777 WKM65775:WKM65777 WUI65775:WUI65777 B131311:B131313 HW131311:HW131313 RS131311:RS131313 ABO131311:ABO131313 ALK131311:ALK131313 AVG131311:AVG131313 BFC131311:BFC131313 BOY131311:BOY131313 BYU131311:BYU131313 CIQ131311:CIQ131313 CSM131311:CSM131313 DCI131311:DCI131313 DME131311:DME131313 DWA131311:DWA131313 EFW131311:EFW131313 EPS131311:EPS131313 EZO131311:EZO131313 FJK131311:FJK131313 FTG131311:FTG131313 GDC131311:GDC131313 GMY131311:GMY131313 GWU131311:GWU131313 HGQ131311:HGQ131313 HQM131311:HQM131313 IAI131311:IAI131313 IKE131311:IKE131313 IUA131311:IUA131313 JDW131311:JDW131313 JNS131311:JNS131313 JXO131311:JXO131313 KHK131311:KHK131313 KRG131311:KRG131313 LBC131311:LBC131313 LKY131311:LKY131313 LUU131311:LUU131313 MEQ131311:MEQ131313 MOM131311:MOM131313 MYI131311:MYI131313 NIE131311:NIE131313 NSA131311:NSA131313 OBW131311:OBW131313 OLS131311:OLS131313 OVO131311:OVO131313 PFK131311:PFK131313 PPG131311:PPG131313 PZC131311:PZC131313 QIY131311:QIY131313 QSU131311:QSU131313 RCQ131311:RCQ131313 RMM131311:RMM131313 RWI131311:RWI131313 SGE131311:SGE131313 SQA131311:SQA131313 SZW131311:SZW131313 TJS131311:TJS131313 TTO131311:TTO131313 UDK131311:UDK131313 UNG131311:UNG131313 UXC131311:UXC131313 VGY131311:VGY131313 VQU131311:VQU131313 WAQ131311:WAQ131313 WKM131311:WKM131313 WUI131311:WUI131313 B196847:B196849 HW196847:HW196849 RS196847:RS196849 ABO196847:ABO196849 ALK196847:ALK196849 AVG196847:AVG196849 BFC196847:BFC196849 BOY196847:BOY196849 BYU196847:BYU196849 CIQ196847:CIQ196849 CSM196847:CSM196849 DCI196847:DCI196849 DME196847:DME196849 DWA196847:DWA196849 EFW196847:EFW196849 EPS196847:EPS196849 EZO196847:EZO196849 FJK196847:FJK196849 FTG196847:FTG196849 GDC196847:GDC196849 GMY196847:GMY196849 GWU196847:GWU196849 HGQ196847:HGQ196849 HQM196847:HQM196849 IAI196847:IAI196849 IKE196847:IKE196849 IUA196847:IUA196849 JDW196847:JDW196849 JNS196847:JNS196849 JXO196847:JXO196849 KHK196847:KHK196849 KRG196847:KRG196849 LBC196847:LBC196849 LKY196847:LKY196849 LUU196847:LUU196849 MEQ196847:MEQ196849 MOM196847:MOM196849 MYI196847:MYI196849 NIE196847:NIE196849 NSA196847:NSA196849 OBW196847:OBW196849 OLS196847:OLS196849 OVO196847:OVO196849 PFK196847:PFK196849 PPG196847:PPG196849 PZC196847:PZC196849 QIY196847:QIY196849 QSU196847:QSU196849 RCQ196847:RCQ196849 RMM196847:RMM196849 RWI196847:RWI196849 SGE196847:SGE196849 SQA196847:SQA196849 SZW196847:SZW196849 TJS196847:TJS196849 TTO196847:TTO196849 UDK196847:UDK196849 UNG196847:UNG196849 UXC196847:UXC196849 VGY196847:VGY196849 VQU196847:VQU196849 WAQ196847:WAQ196849 WKM196847:WKM196849 WUI196847:WUI196849 B262383:B262385 HW262383:HW262385 RS262383:RS262385 ABO262383:ABO262385 ALK262383:ALK262385 AVG262383:AVG262385 BFC262383:BFC262385 BOY262383:BOY262385 BYU262383:BYU262385 CIQ262383:CIQ262385 CSM262383:CSM262385 DCI262383:DCI262385 DME262383:DME262385 DWA262383:DWA262385 EFW262383:EFW262385 EPS262383:EPS262385 EZO262383:EZO262385 FJK262383:FJK262385 FTG262383:FTG262385 GDC262383:GDC262385 GMY262383:GMY262385 GWU262383:GWU262385 HGQ262383:HGQ262385 HQM262383:HQM262385 IAI262383:IAI262385 IKE262383:IKE262385 IUA262383:IUA262385 JDW262383:JDW262385 JNS262383:JNS262385 JXO262383:JXO262385 KHK262383:KHK262385 KRG262383:KRG262385 LBC262383:LBC262385 LKY262383:LKY262385 LUU262383:LUU262385 MEQ262383:MEQ262385 MOM262383:MOM262385 MYI262383:MYI262385 NIE262383:NIE262385 NSA262383:NSA262385 OBW262383:OBW262385 OLS262383:OLS262385 OVO262383:OVO262385 PFK262383:PFK262385 PPG262383:PPG262385 PZC262383:PZC262385 QIY262383:QIY262385 QSU262383:QSU262385 RCQ262383:RCQ262385 RMM262383:RMM262385 RWI262383:RWI262385 SGE262383:SGE262385 SQA262383:SQA262385 SZW262383:SZW262385 TJS262383:TJS262385 TTO262383:TTO262385 UDK262383:UDK262385 UNG262383:UNG262385 UXC262383:UXC262385 VGY262383:VGY262385 VQU262383:VQU262385 WAQ262383:WAQ262385 WKM262383:WKM262385 WUI262383:WUI262385 B327919:B327921 HW327919:HW327921 RS327919:RS327921 ABO327919:ABO327921 ALK327919:ALK327921 AVG327919:AVG327921 BFC327919:BFC327921 BOY327919:BOY327921 BYU327919:BYU327921 CIQ327919:CIQ327921 CSM327919:CSM327921 DCI327919:DCI327921 DME327919:DME327921 DWA327919:DWA327921 EFW327919:EFW327921 EPS327919:EPS327921 EZO327919:EZO327921 FJK327919:FJK327921 FTG327919:FTG327921 GDC327919:GDC327921 GMY327919:GMY327921 GWU327919:GWU327921 HGQ327919:HGQ327921 HQM327919:HQM327921 IAI327919:IAI327921 IKE327919:IKE327921 IUA327919:IUA327921 JDW327919:JDW327921 JNS327919:JNS327921 JXO327919:JXO327921 KHK327919:KHK327921 KRG327919:KRG327921 LBC327919:LBC327921 LKY327919:LKY327921 LUU327919:LUU327921 MEQ327919:MEQ327921 MOM327919:MOM327921 MYI327919:MYI327921 NIE327919:NIE327921 NSA327919:NSA327921 OBW327919:OBW327921 OLS327919:OLS327921 OVO327919:OVO327921 PFK327919:PFK327921 PPG327919:PPG327921 PZC327919:PZC327921 QIY327919:QIY327921 QSU327919:QSU327921 RCQ327919:RCQ327921 RMM327919:RMM327921 RWI327919:RWI327921 SGE327919:SGE327921 SQA327919:SQA327921 SZW327919:SZW327921 TJS327919:TJS327921 TTO327919:TTO327921 UDK327919:UDK327921 UNG327919:UNG327921 UXC327919:UXC327921 VGY327919:VGY327921 VQU327919:VQU327921 WAQ327919:WAQ327921 WKM327919:WKM327921 WUI327919:WUI327921 B393455:B393457 HW393455:HW393457 RS393455:RS393457 ABO393455:ABO393457 ALK393455:ALK393457 AVG393455:AVG393457 BFC393455:BFC393457 BOY393455:BOY393457 BYU393455:BYU393457 CIQ393455:CIQ393457 CSM393455:CSM393457 DCI393455:DCI393457 DME393455:DME393457 DWA393455:DWA393457 EFW393455:EFW393457 EPS393455:EPS393457 EZO393455:EZO393457 FJK393455:FJK393457 FTG393455:FTG393457 GDC393455:GDC393457 GMY393455:GMY393457 GWU393455:GWU393457 HGQ393455:HGQ393457 HQM393455:HQM393457 IAI393455:IAI393457 IKE393455:IKE393457 IUA393455:IUA393457 JDW393455:JDW393457 JNS393455:JNS393457 JXO393455:JXO393457 KHK393455:KHK393457 KRG393455:KRG393457 LBC393455:LBC393457 LKY393455:LKY393457 LUU393455:LUU393457 MEQ393455:MEQ393457 MOM393455:MOM393457 MYI393455:MYI393457 NIE393455:NIE393457 NSA393455:NSA393457 OBW393455:OBW393457 OLS393455:OLS393457 OVO393455:OVO393457 PFK393455:PFK393457 PPG393455:PPG393457 PZC393455:PZC393457 QIY393455:QIY393457 QSU393455:QSU393457 RCQ393455:RCQ393457 RMM393455:RMM393457 RWI393455:RWI393457 SGE393455:SGE393457 SQA393455:SQA393457 SZW393455:SZW393457 TJS393455:TJS393457 TTO393455:TTO393457 UDK393455:UDK393457 UNG393455:UNG393457 UXC393455:UXC393457 VGY393455:VGY393457 VQU393455:VQU393457 WAQ393455:WAQ393457 WKM393455:WKM393457 WUI393455:WUI393457 B458991:B458993 HW458991:HW458993 RS458991:RS458993 ABO458991:ABO458993 ALK458991:ALK458993 AVG458991:AVG458993 BFC458991:BFC458993 BOY458991:BOY458993 BYU458991:BYU458993 CIQ458991:CIQ458993 CSM458991:CSM458993 DCI458991:DCI458993 DME458991:DME458993 DWA458991:DWA458993 EFW458991:EFW458993 EPS458991:EPS458993 EZO458991:EZO458993 FJK458991:FJK458993 FTG458991:FTG458993 GDC458991:GDC458993 GMY458991:GMY458993 GWU458991:GWU458993 HGQ458991:HGQ458993 HQM458991:HQM458993 IAI458991:IAI458993 IKE458991:IKE458993 IUA458991:IUA458993 JDW458991:JDW458993 JNS458991:JNS458993 JXO458991:JXO458993 KHK458991:KHK458993 KRG458991:KRG458993 LBC458991:LBC458993 LKY458991:LKY458993 LUU458991:LUU458993 MEQ458991:MEQ458993 MOM458991:MOM458993 MYI458991:MYI458993 NIE458991:NIE458993 NSA458991:NSA458993 OBW458991:OBW458993 OLS458991:OLS458993 OVO458991:OVO458993 PFK458991:PFK458993 PPG458991:PPG458993 PZC458991:PZC458993 QIY458991:QIY458993 QSU458991:QSU458993 RCQ458991:RCQ458993 RMM458991:RMM458993 RWI458991:RWI458993 SGE458991:SGE458993 SQA458991:SQA458993 SZW458991:SZW458993 TJS458991:TJS458993 TTO458991:TTO458993 UDK458991:UDK458993 UNG458991:UNG458993 UXC458991:UXC458993 VGY458991:VGY458993 VQU458991:VQU458993 WAQ458991:WAQ458993 WKM458991:WKM458993 WUI458991:WUI458993 B524527:B524529 HW524527:HW524529 RS524527:RS524529 ABO524527:ABO524529 ALK524527:ALK524529 AVG524527:AVG524529 BFC524527:BFC524529 BOY524527:BOY524529 BYU524527:BYU524529 CIQ524527:CIQ524529 CSM524527:CSM524529 DCI524527:DCI524529 DME524527:DME524529 DWA524527:DWA524529 EFW524527:EFW524529 EPS524527:EPS524529 EZO524527:EZO524529 FJK524527:FJK524529 FTG524527:FTG524529 GDC524527:GDC524529 GMY524527:GMY524529 GWU524527:GWU524529 HGQ524527:HGQ524529 HQM524527:HQM524529 IAI524527:IAI524529 IKE524527:IKE524529 IUA524527:IUA524529 JDW524527:JDW524529 JNS524527:JNS524529 JXO524527:JXO524529 KHK524527:KHK524529 KRG524527:KRG524529 LBC524527:LBC524529 LKY524527:LKY524529 LUU524527:LUU524529 MEQ524527:MEQ524529 MOM524527:MOM524529 MYI524527:MYI524529 NIE524527:NIE524529 NSA524527:NSA524529 OBW524527:OBW524529 OLS524527:OLS524529 OVO524527:OVO524529 PFK524527:PFK524529 PPG524527:PPG524529 PZC524527:PZC524529 QIY524527:QIY524529 QSU524527:QSU524529 RCQ524527:RCQ524529 RMM524527:RMM524529 RWI524527:RWI524529 SGE524527:SGE524529 SQA524527:SQA524529 SZW524527:SZW524529 TJS524527:TJS524529 TTO524527:TTO524529 UDK524527:UDK524529 UNG524527:UNG524529 UXC524527:UXC524529 VGY524527:VGY524529 VQU524527:VQU524529 WAQ524527:WAQ524529 WKM524527:WKM524529 WUI524527:WUI524529 B590063:B590065 HW590063:HW590065 RS590063:RS590065 ABO590063:ABO590065 ALK590063:ALK590065 AVG590063:AVG590065 BFC590063:BFC590065 BOY590063:BOY590065 BYU590063:BYU590065 CIQ590063:CIQ590065 CSM590063:CSM590065 DCI590063:DCI590065 DME590063:DME590065 DWA590063:DWA590065 EFW590063:EFW590065 EPS590063:EPS590065 EZO590063:EZO590065 FJK590063:FJK590065 FTG590063:FTG590065 GDC590063:GDC590065 GMY590063:GMY590065 GWU590063:GWU590065 HGQ590063:HGQ590065 HQM590063:HQM590065 IAI590063:IAI590065 IKE590063:IKE590065 IUA590063:IUA590065 JDW590063:JDW590065 JNS590063:JNS590065 JXO590063:JXO590065 KHK590063:KHK590065 KRG590063:KRG590065 LBC590063:LBC590065 LKY590063:LKY590065 LUU590063:LUU590065 MEQ590063:MEQ590065 MOM590063:MOM590065 MYI590063:MYI590065 NIE590063:NIE590065 NSA590063:NSA590065 OBW590063:OBW590065 OLS590063:OLS590065 OVO590063:OVO590065 PFK590063:PFK590065 PPG590063:PPG590065 PZC590063:PZC590065 QIY590063:QIY590065 QSU590063:QSU590065 RCQ590063:RCQ590065 RMM590063:RMM590065 RWI590063:RWI590065 SGE590063:SGE590065 SQA590063:SQA590065 SZW590063:SZW590065 TJS590063:TJS590065 TTO590063:TTO590065 UDK590063:UDK590065 UNG590063:UNG590065 UXC590063:UXC590065 VGY590063:VGY590065 VQU590063:VQU590065 WAQ590063:WAQ590065 WKM590063:WKM590065 WUI590063:WUI590065 B655599:B655601 HW655599:HW655601 RS655599:RS655601 ABO655599:ABO655601 ALK655599:ALK655601 AVG655599:AVG655601 BFC655599:BFC655601 BOY655599:BOY655601 BYU655599:BYU655601 CIQ655599:CIQ655601 CSM655599:CSM655601 DCI655599:DCI655601 DME655599:DME655601 DWA655599:DWA655601 EFW655599:EFW655601 EPS655599:EPS655601 EZO655599:EZO655601 FJK655599:FJK655601 FTG655599:FTG655601 GDC655599:GDC655601 GMY655599:GMY655601 GWU655599:GWU655601 HGQ655599:HGQ655601 HQM655599:HQM655601 IAI655599:IAI655601 IKE655599:IKE655601 IUA655599:IUA655601 JDW655599:JDW655601 JNS655599:JNS655601 JXO655599:JXO655601 KHK655599:KHK655601 KRG655599:KRG655601 LBC655599:LBC655601 LKY655599:LKY655601 LUU655599:LUU655601 MEQ655599:MEQ655601 MOM655599:MOM655601 MYI655599:MYI655601 NIE655599:NIE655601 NSA655599:NSA655601 OBW655599:OBW655601 OLS655599:OLS655601 OVO655599:OVO655601 PFK655599:PFK655601 PPG655599:PPG655601 PZC655599:PZC655601 QIY655599:QIY655601 QSU655599:QSU655601 RCQ655599:RCQ655601 RMM655599:RMM655601 RWI655599:RWI655601 SGE655599:SGE655601 SQA655599:SQA655601 SZW655599:SZW655601 TJS655599:TJS655601 TTO655599:TTO655601 UDK655599:UDK655601 UNG655599:UNG655601 UXC655599:UXC655601 VGY655599:VGY655601 VQU655599:VQU655601 WAQ655599:WAQ655601 WKM655599:WKM655601 WUI655599:WUI655601 B721135:B721137 HW721135:HW721137 RS721135:RS721137 ABO721135:ABO721137 ALK721135:ALK721137 AVG721135:AVG721137 BFC721135:BFC721137 BOY721135:BOY721137 BYU721135:BYU721137 CIQ721135:CIQ721137 CSM721135:CSM721137 DCI721135:DCI721137 DME721135:DME721137 DWA721135:DWA721137 EFW721135:EFW721137 EPS721135:EPS721137 EZO721135:EZO721137 FJK721135:FJK721137 FTG721135:FTG721137 GDC721135:GDC721137 GMY721135:GMY721137 GWU721135:GWU721137 HGQ721135:HGQ721137 HQM721135:HQM721137 IAI721135:IAI721137 IKE721135:IKE721137 IUA721135:IUA721137 JDW721135:JDW721137 JNS721135:JNS721137 JXO721135:JXO721137 KHK721135:KHK721137 KRG721135:KRG721137 LBC721135:LBC721137 LKY721135:LKY721137 LUU721135:LUU721137 MEQ721135:MEQ721137 MOM721135:MOM721137 MYI721135:MYI721137 NIE721135:NIE721137 NSA721135:NSA721137 OBW721135:OBW721137 OLS721135:OLS721137 OVO721135:OVO721137 PFK721135:PFK721137 PPG721135:PPG721137 PZC721135:PZC721137 QIY721135:QIY721137 QSU721135:QSU721137 RCQ721135:RCQ721137 RMM721135:RMM721137 RWI721135:RWI721137 SGE721135:SGE721137 SQA721135:SQA721137 SZW721135:SZW721137 TJS721135:TJS721137 TTO721135:TTO721137 UDK721135:UDK721137 UNG721135:UNG721137 UXC721135:UXC721137 VGY721135:VGY721137 VQU721135:VQU721137 WAQ721135:WAQ721137 WKM721135:WKM721137 WUI721135:WUI721137 B786671:B786673 HW786671:HW786673 RS786671:RS786673 ABO786671:ABO786673 ALK786671:ALK786673 AVG786671:AVG786673 BFC786671:BFC786673 BOY786671:BOY786673 BYU786671:BYU786673 CIQ786671:CIQ786673 CSM786671:CSM786673 DCI786671:DCI786673 DME786671:DME786673 DWA786671:DWA786673 EFW786671:EFW786673 EPS786671:EPS786673 EZO786671:EZO786673 FJK786671:FJK786673 FTG786671:FTG786673 GDC786671:GDC786673 GMY786671:GMY786673 GWU786671:GWU786673 HGQ786671:HGQ786673 HQM786671:HQM786673 IAI786671:IAI786673 IKE786671:IKE786673 IUA786671:IUA786673 JDW786671:JDW786673 JNS786671:JNS786673 JXO786671:JXO786673 KHK786671:KHK786673 KRG786671:KRG786673 LBC786671:LBC786673 LKY786671:LKY786673 LUU786671:LUU786673 MEQ786671:MEQ786673 MOM786671:MOM786673 MYI786671:MYI786673 NIE786671:NIE786673 NSA786671:NSA786673 OBW786671:OBW786673 OLS786671:OLS786673 OVO786671:OVO786673 PFK786671:PFK786673 PPG786671:PPG786673 PZC786671:PZC786673 QIY786671:QIY786673 QSU786671:QSU786673 RCQ786671:RCQ786673 RMM786671:RMM786673 RWI786671:RWI786673 SGE786671:SGE786673 SQA786671:SQA786673 SZW786671:SZW786673 TJS786671:TJS786673 TTO786671:TTO786673 UDK786671:UDK786673 UNG786671:UNG786673 UXC786671:UXC786673 VGY786671:VGY786673 VQU786671:VQU786673 WAQ786671:WAQ786673 WKM786671:WKM786673 WUI786671:WUI786673 B852207:B852209 HW852207:HW852209 RS852207:RS852209 ABO852207:ABO852209 ALK852207:ALK852209 AVG852207:AVG852209 BFC852207:BFC852209 BOY852207:BOY852209 BYU852207:BYU852209 CIQ852207:CIQ852209 CSM852207:CSM852209 DCI852207:DCI852209 DME852207:DME852209 DWA852207:DWA852209 EFW852207:EFW852209 EPS852207:EPS852209 EZO852207:EZO852209 FJK852207:FJK852209 FTG852207:FTG852209 GDC852207:GDC852209 GMY852207:GMY852209 GWU852207:GWU852209 HGQ852207:HGQ852209 HQM852207:HQM852209 IAI852207:IAI852209 IKE852207:IKE852209 IUA852207:IUA852209 JDW852207:JDW852209 JNS852207:JNS852209 JXO852207:JXO852209 KHK852207:KHK852209 KRG852207:KRG852209 LBC852207:LBC852209 LKY852207:LKY852209 LUU852207:LUU852209 MEQ852207:MEQ852209 MOM852207:MOM852209 MYI852207:MYI852209 NIE852207:NIE852209 NSA852207:NSA852209 OBW852207:OBW852209 OLS852207:OLS852209 OVO852207:OVO852209 PFK852207:PFK852209 PPG852207:PPG852209 PZC852207:PZC852209 QIY852207:QIY852209 QSU852207:QSU852209 RCQ852207:RCQ852209 RMM852207:RMM852209 RWI852207:RWI852209 SGE852207:SGE852209 SQA852207:SQA852209 SZW852207:SZW852209 TJS852207:TJS852209 TTO852207:TTO852209 UDK852207:UDK852209 UNG852207:UNG852209 UXC852207:UXC852209 VGY852207:VGY852209 VQU852207:VQU852209 WAQ852207:WAQ852209 WKM852207:WKM852209 WUI852207:WUI852209 B917743:B917745 HW917743:HW917745 RS917743:RS917745 ABO917743:ABO917745 ALK917743:ALK917745 AVG917743:AVG917745 BFC917743:BFC917745 BOY917743:BOY917745 BYU917743:BYU917745 CIQ917743:CIQ917745 CSM917743:CSM917745 DCI917743:DCI917745 DME917743:DME917745 DWA917743:DWA917745 EFW917743:EFW917745 EPS917743:EPS917745 EZO917743:EZO917745 FJK917743:FJK917745 FTG917743:FTG917745 GDC917743:GDC917745 GMY917743:GMY917745 GWU917743:GWU917745 HGQ917743:HGQ917745 HQM917743:HQM917745 IAI917743:IAI917745 IKE917743:IKE917745 IUA917743:IUA917745 JDW917743:JDW917745 JNS917743:JNS917745 JXO917743:JXO917745 KHK917743:KHK917745 KRG917743:KRG917745 LBC917743:LBC917745 LKY917743:LKY917745 LUU917743:LUU917745 MEQ917743:MEQ917745 MOM917743:MOM917745 MYI917743:MYI917745 NIE917743:NIE917745 NSA917743:NSA917745 OBW917743:OBW917745 OLS917743:OLS917745 OVO917743:OVO917745 PFK917743:PFK917745 PPG917743:PPG917745 PZC917743:PZC917745 QIY917743:QIY917745 QSU917743:QSU917745 RCQ917743:RCQ917745 RMM917743:RMM917745 RWI917743:RWI917745 SGE917743:SGE917745 SQA917743:SQA917745 SZW917743:SZW917745 TJS917743:TJS917745 TTO917743:TTO917745 UDK917743:UDK917745 UNG917743:UNG917745 UXC917743:UXC917745 VGY917743:VGY917745 VQU917743:VQU917745 WAQ917743:WAQ917745 WKM917743:WKM917745 WUI917743:WUI917745 B983279:B983281 HW983279:HW983281 RS983279:RS983281 ABO983279:ABO983281 ALK983279:ALK983281 AVG983279:AVG983281 BFC983279:BFC983281 BOY983279:BOY983281 BYU983279:BYU983281 CIQ983279:CIQ983281 CSM983279:CSM983281 DCI983279:DCI983281 DME983279:DME983281 DWA983279:DWA983281 EFW983279:EFW983281 EPS983279:EPS983281 EZO983279:EZO983281 FJK983279:FJK983281 FTG983279:FTG983281 GDC983279:GDC983281 GMY983279:GMY983281 GWU983279:GWU983281 HGQ983279:HGQ983281 HQM983279:HQM983281 IAI983279:IAI983281 IKE983279:IKE983281 IUA983279:IUA983281 JDW983279:JDW983281 JNS983279:JNS983281 JXO983279:JXO983281 KHK983279:KHK983281 KRG983279:KRG983281 LBC983279:LBC983281 LKY983279:LKY983281 LUU983279:LUU983281 MEQ983279:MEQ983281 MOM983279:MOM983281 MYI983279:MYI983281 NIE983279:NIE983281 NSA983279:NSA983281 OBW983279:OBW983281 OLS983279:OLS983281 OVO983279:OVO983281 PFK983279:PFK983281 PPG983279:PPG983281 PZC983279:PZC983281 QIY983279:QIY983281 QSU983279:QSU983281 RCQ983279:RCQ983281 RMM983279:RMM983281 RWI983279:RWI983281 SGE983279:SGE983281 SQA983279:SQA983281 SZW983279:SZW983281 TJS983279:TJS983281 TTO983279:TTO983281 UDK983279:UDK983281 UNG983279:UNG983281 UXC983279:UXC983281 VGY983279:VGY983281 VQU983279:VQU983281 WAQ983279:WAQ983281 WKM983279:WKM983281 WUI983279:WUI983281 B360:B366 HW360:HW366 RS360:RS366 ABO360:ABO366 ALK360:ALK366 AVG360:AVG366 BFC360:BFC366 BOY360:BOY366 BYU360:BYU366 CIQ360:CIQ366 CSM360:CSM366 DCI360:DCI366 DME360:DME366 DWA360:DWA366 EFW360:EFW366 EPS360:EPS366 EZO360:EZO366 FJK360:FJK366 FTG360:FTG366 GDC360:GDC366 GMY360:GMY366 GWU360:GWU366 HGQ360:HGQ366 HQM360:HQM366 IAI360:IAI366 IKE360:IKE366 IUA360:IUA366 JDW360:JDW366 JNS360:JNS366 JXO360:JXO366 KHK360:KHK366 KRG360:KRG366 LBC360:LBC366 LKY360:LKY366 LUU360:LUU366 MEQ360:MEQ366 MOM360:MOM366 MYI360:MYI366 NIE360:NIE366 NSA360:NSA366 OBW360:OBW366 OLS360:OLS366 OVO360:OVO366 PFK360:PFK366 PPG360:PPG366 PZC360:PZC366 QIY360:QIY366 QSU360:QSU366 RCQ360:RCQ366 RMM360:RMM366 RWI360:RWI366 SGE360:SGE366 SQA360:SQA366 SZW360:SZW366 TJS360:TJS366 TTO360:TTO366 UDK360:UDK366 UNG360:UNG366 UXC360:UXC366 VGY360:VGY366 VQU360:VQU366 WAQ360:WAQ366 WKM360:WKM366 WUI360:WUI366 B65825:B65831 HW65825:HW65831 RS65825:RS65831 ABO65825:ABO65831 ALK65825:ALK65831 AVG65825:AVG65831 BFC65825:BFC65831 BOY65825:BOY65831 BYU65825:BYU65831 CIQ65825:CIQ65831 CSM65825:CSM65831 DCI65825:DCI65831 DME65825:DME65831 DWA65825:DWA65831 EFW65825:EFW65831 EPS65825:EPS65831 EZO65825:EZO65831 FJK65825:FJK65831 FTG65825:FTG65831 GDC65825:GDC65831 GMY65825:GMY65831 GWU65825:GWU65831 HGQ65825:HGQ65831 HQM65825:HQM65831 IAI65825:IAI65831 IKE65825:IKE65831 IUA65825:IUA65831 JDW65825:JDW65831 JNS65825:JNS65831 JXO65825:JXO65831 KHK65825:KHK65831 KRG65825:KRG65831 LBC65825:LBC65831 LKY65825:LKY65831 LUU65825:LUU65831 MEQ65825:MEQ65831 MOM65825:MOM65831 MYI65825:MYI65831 NIE65825:NIE65831 NSA65825:NSA65831 OBW65825:OBW65831 OLS65825:OLS65831 OVO65825:OVO65831 PFK65825:PFK65831 PPG65825:PPG65831 PZC65825:PZC65831 QIY65825:QIY65831 QSU65825:QSU65831 RCQ65825:RCQ65831 RMM65825:RMM65831 RWI65825:RWI65831 SGE65825:SGE65831 SQA65825:SQA65831 SZW65825:SZW65831 TJS65825:TJS65831 TTO65825:TTO65831 UDK65825:UDK65831 UNG65825:UNG65831 UXC65825:UXC65831 VGY65825:VGY65831 VQU65825:VQU65831 WAQ65825:WAQ65831 WKM65825:WKM65831 WUI65825:WUI65831 B131361:B131367 HW131361:HW131367 RS131361:RS131367 ABO131361:ABO131367 ALK131361:ALK131367 AVG131361:AVG131367 BFC131361:BFC131367 BOY131361:BOY131367 BYU131361:BYU131367 CIQ131361:CIQ131367 CSM131361:CSM131367 DCI131361:DCI131367 DME131361:DME131367 DWA131361:DWA131367 EFW131361:EFW131367 EPS131361:EPS131367 EZO131361:EZO131367 FJK131361:FJK131367 FTG131361:FTG131367 GDC131361:GDC131367 GMY131361:GMY131367 GWU131361:GWU131367 HGQ131361:HGQ131367 HQM131361:HQM131367 IAI131361:IAI131367 IKE131361:IKE131367 IUA131361:IUA131367 JDW131361:JDW131367 JNS131361:JNS131367 JXO131361:JXO131367 KHK131361:KHK131367 KRG131361:KRG131367 LBC131361:LBC131367 LKY131361:LKY131367 LUU131361:LUU131367 MEQ131361:MEQ131367 MOM131361:MOM131367 MYI131361:MYI131367 NIE131361:NIE131367 NSA131361:NSA131367 OBW131361:OBW131367 OLS131361:OLS131367 OVO131361:OVO131367 PFK131361:PFK131367 PPG131361:PPG131367 PZC131361:PZC131367 QIY131361:QIY131367 QSU131361:QSU131367 RCQ131361:RCQ131367 RMM131361:RMM131367 RWI131361:RWI131367 SGE131361:SGE131367 SQA131361:SQA131367 SZW131361:SZW131367 TJS131361:TJS131367 TTO131361:TTO131367 UDK131361:UDK131367 UNG131361:UNG131367 UXC131361:UXC131367 VGY131361:VGY131367 VQU131361:VQU131367 WAQ131361:WAQ131367 WKM131361:WKM131367 WUI131361:WUI131367 B196897:B196903 HW196897:HW196903 RS196897:RS196903 ABO196897:ABO196903 ALK196897:ALK196903 AVG196897:AVG196903 BFC196897:BFC196903 BOY196897:BOY196903 BYU196897:BYU196903 CIQ196897:CIQ196903 CSM196897:CSM196903 DCI196897:DCI196903 DME196897:DME196903 DWA196897:DWA196903 EFW196897:EFW196903 EPS196897:EPS196903 EZO196897:EZO196903 FJK196897:FJK196903 FTG196897:FTG196903 GDC196897:GDC196903 GMY196897:GMY196903 GWU196897:GWU196903 HGQ196897:HGQ196903 HQM196897:HQM196903 IAI196897:IAI196903 IKE196897:IKE196903 IUA196897:IUA196903 JDW196897:JDW196903 JNS196897:JNS196903 JXO196897:JXO196903 KHK196897:KHK196903 KRG196897:KRG196903 LBC196897:LBC196903 LKY196897:LKY196903 LUU196897:LUU196903 MEQ196897:MEQ196903 MOM196897:MOM196903 MYI196897:MYI196903 NIE196897:NIE196903 NSA196897:NSA196903 OBW196897:OBW196903 OLS196897:OLS196903 OVO196897:OVO196903 PFK196897:PFK196903 PPG196897:PPG196903 PZC196897:PZC196903 QIY196897:QIY196903 QSU196897:QSU196903 RCQ196897:RCQ196903 RMM196897:RMM196903 RWI196897:RWI196903 SGE196897:SGE196903 SQA196897:SQA196903 SZW196897:SZW196903 TJS196897:TJS196903 TTO196897:TTO196903 UDK196897:UDK196903 UNG196897:UNG196903 UXC196897:UXC196903 VGY196897:VGY196903 VQU196897:VQU196903 WAQ196897:WAQ196903 WKM196897:WKM196903 WUI196897:WUI196903 B262433:B262439 HW262433:HW262439 RS262433:RS262439 ABO262433:ABO262439 ALK262433:ALK262439 AVG262433:AVG262439 BFC262433:BFC262439 BOY262433:BOY262439 BYU262433:BYU262439 CIQ262433:CIQ262439 CSM262433:CSM262439 DCI262433:DCI262439 DME262433:DME262439 DWA262433:DWA262439 EFW262433:EFW262439 EPS262433:EPS262439 EZO262433:EZO262439 FJK262433:FJK262439 FTG262433:FTG262439 GDC262433:GDC262439 GMY262433:GMY262439 GWU262433:GWU262439 HGQ262433:HGQ262439 HQM262433:HQM262439 IAI262433:IAI262439 IKE262433:IKE262439 IUA262433:IUA262439 JDW262433:JDW262439 JNS262433:JNS262439 JXO262433:JXO262439 KHK262433:KHK262439 KRG262433:KRG262439 LBC262433:LBC262439 LKY262433:LKY262439 LUU262433:LUU262439 MEQ262433:MEQ262439 MOM262433:MOM262439 MYI262433:MYI262439 NIE262433:NIE262439 NSA262433:NSA262439 OBW262433:OBW262439 OLS262433:OLS262439 OVO262433:OVO262439 PFK262433:PFK262439 PPG262433:PPG262439 PZC262433:PZC262439 QIY262433:QIY262439 QSU262433:QSU262439 RCQ262433:RCQ262439 RMM262433:RMM262439 RWI262433:RWI262439 SGE262433:SGE262439 SQA262433:SQA262439 SZW262433:SZW262439 TJS262433:TJS262439 TTO262433:TTO262439 UDK262433:UDK262439 UNG262433:UNG262439 UXC262433:UXC262439 VGY262433:VGY262439 VQU262433:VQU262439 WAQ262433:WAQ262439 WKM262433:WKM262439 WUI262433:WUI262439 B327969:B327975 HW327969:HW327975 RS327969:RS327975 ABO327969:ABO327975 ALK327969:ALK327975 AVG327969:AVG327975 BFC327969:BFC327975 BOY327969:BOY327975 BYU327969:BYU327975 CIQ327969:CIQ327975 CSM327969:CSM327975 DCI327969:DCI327975 DME327969:DME327975 DWA327969:DWA327975 EFW327969:EFW327975 EPS327969:EPS327975 EZO327969:EZO327975 FJK327969:FJK327975 FTG327969:FTG327975 GDC327969:GDC327975 GMY327969:GMY327975 GWU327969:GWU327975 HGQ327969:HGQ327975 HQM327969:HQM327975 IAI327969:IAI327975 IKE327969:IKE327975 IUA327969:IUA327975 JDW327969:JDW327975 JNS327969:JNS327975 JXO327969:JXO327975 KHK327969:KHK327975 KRG327969:KRG327975 LBC327969:LBC327975 LKY327969:LKY327975 LUU327969:LUU327975 MEQ327969:MEQ327975 MOM327969:MOM327975 MYI327969:MYI327975 NIE327969:NIE327975 NSA327969:NSA327975 OBW327969:OBW327975 OLS327969:OLS327975 OVO327969:OVO327975 PFK327969:PFK327975 PPG327969:PPG327975 PZC327969:PZC327975 QIY327969:QIY327975 QSU327969:QSU327975 RCQ327969:RCQ327975 RMM327969:RMM327975 RWI327969:RWI327975 SGE327969:SGE327975 SQA327969:SQA327975 SZW327969:SZW327975 TJS327969:TJS327975 TTO327969:TTO327975 UDK327969:UDK327975 UNG327969:UNG327975 UXC327969:UXC327975 VGY327969:VGY327975 VQU327969:VQU327975 WAQ327969:WAQ327975 WKM327969:WKM327975 WUI327969:WUI327975 B393505:B393511 HW393505:HW393511 RS393505:RS393511 ABO393505:ABO393511 ALK393505:ALK393511 AVG393505:AVG393511 BFC393505:BFC393511 BOY393505:BOY393511 BYU393505:BYU393511 CIQ393505:CIQ393511 CSM393505:CSM393511 DCI393505:DCI393511 DME393505:DME393511 DWA393505:DWA393511 EFW393505:EFW393511 EPS393505:EPS393511 EZO393505:EZO393511 FJK393505:FJK393511 FTG393505:FTG393511 GDC393505:GDC393511 GMY393505:GMY393511 GWU393505:GWU393511 HGQ393505:HGQ393511 HQM393505:HQM393511 IAI393505:IAI393511 IKE393505:IKE393511 IUA393505:IUA393511 JDW393505:JDW393511 JNS393505:JNS393511 JXO393505:JXO393511 KHK393505:KHK393511 KRG393505:KRG393511 LBC393505:LBC393511 LKY393505:LKY393511 LUU393505:LUU393511 MEQ393505:MEQ393511 MOM393505:MOM393511 MYI393505:MYI393511 NIE393505:NIE393511 NSA393505:NSA393511 OBW393505:OBW393511 OLS393505:OLS393511 OVO393505:OVO393511 PFK393505:PFK393511 PPG393505:PPG393511 PZC393505:PZC393511 QIY393505:QIY393511 QSU393505:QSU393511 RCQ393505:RCQ393511 RMM393505:RMM393511 RWI393505:RWI393511 SGE393505:SGE393511 SQA393505:SQA393511 SZW393505:SZW393511 TJS393505:TJS393511 TTO393505:TTO393511 UDK393505:UDK393511 UNG393505:UNG393511 UXC393505:UXC393511 VGY393505:VGY393511 VQU393505:VQU393511 WAQ393505:WAQ393511 WKM393505:WKM393511 WUI393505:WUI393511 B459041:B459047 HW459041:HW459047 RS459041:RS459047 ABO459041:ABO459047 ALK459041:ALK459047 AVG459041:AVG459047 BFC459041:BFC459047 BOY459041:BOY459047 BYU459041:BYU459047 CIQ459041:CIQ459047 CSM459041:CSM459047 DCI459041:DCI459047 DME459041:DME459047 DWA459041:DWA459047 EFW459041:EFW459047 EPS459041:EPS459047 EZO459041:EZO459047 FJK459041:FJK459047 FTG459041:FTG459047 GDC459041:GDC459047 GMY459041:GMY459047 GWU459041:GWU459047 HGQ459041:HGQ459047 HQM459041:HQM459047 IAI459041:IAI459047 IKE459041:IKE459047 IUA459041:IUA459047 JDW459041:JDW459047 JNS459041:JNS459047 JXO459041:JXO459047 KHK459041:KHK459047 KRG459041:KRG459047 LBC459041:LBC459047 LKY459041:LKY459047 LUU459041:LUU459047 MEQ459041:MEQ459047 MOM459041:MOM459047 MYI459041:MYI459047 NIE459041:NIE459047 NSA459041:NSA459047 OBW459041:OBW459047 OLS459041:OLS459047 OVO459041:OVO459047 PFK459041:PFK459047 PPG459041:PPG459047 PZC459041:PZC459047 QIY459041:QIY459047 QSU459041:QSU459047 RCQ459041:RCQ459047 RMM459041:RMM459047 RWI459041:RWI459047 SGE459041:SGE459047 SQA459041:SQA459047 SZW459041:SZW459047 TJS459041:TJS459047 TTO459041:TTO459047 UDK459041:UDK459047 UNG459041:UNG459047 UXC459041:UXC459047 VGY459041:VGY459047 VQU459041:VQU459047 WAQ459041:WAQ459047 WKM459041:WKM459047 WUI459041:WUI459047 B524577:B524583 HW524577:HW524583 RS524577:RS524583 ABO524577:ABO524583 ALK524577:ALK524583 AVG524577:AVG524583 BFC524577:BFC524583 BOY524577:BOY524583 BYU524577:BYU524583 CIQ524577:CIQ524583 CSM524577:CSM524583 DCI524577:DCI524583 DME524577:DME524583 DWA524577:DWA524583 EFW524577:EFW524583 EPS524577:EPS524583 EZO524577:EZO524583 FJK524577:FJK524583 FTG524577:FTG524583 GDC524577:GDC524583 GMY524577:GMY524583 GWU524577:GWU524583 HGQ524577:HGQ524583 HQM524577:HQM524583 IAI524577:IAI524583 IKE524577:IKE524583 IUA524577:IUA524583 JDW524577:JDW524583 JNS524577:JNS524583 JXO524577:JXO524583 KHK524577:KHK524583 KRG524577:KRG524583 LBC524577:LBC524583 LKY524577:LKY524583 LUU524577:LUU524583 MEQ524577:MEQ524583 MOM524577:MOM524583 MYI524577:MYI524583 NIE524577:NIE524583 NSA524577:NSA524583 OBW524577:OBW524583 OLS524577:OLS524583 OVO524577:OVO524583 PFK524577:PFK524583 PPG524577:PPG524583 PZC524577:PZC524583 QIY524577:QIY524583 QSU524577:QSU524583 RCQ524577:RCQ524583 RMM524577:RMM524583 RWI524577:RWI524583 SGE524577:SGE524583 SQA524577:SQA524583 SZW524577:SZW524583 TJS524577:TJS524583 TTO524577:TTO524583 UDK524577:UDK524583 UNG524577:UNG524583 UXC524577:UXC524583 VGY524577:VGY524583 VQU524577:VQU524583 WAQ524577:WAQ524583 WKM524577:WKM524583 WUI524577:WUI524583 B590113:B590119 HW590113:HW590119 RS590113:RS590119 ABO590113:ABO590119 ALK590113:ALK590119 AVG590113:AVG590119 BFC590113:BFC590119 BOY590113:BOY590119 BYU590113:BYU590119 CIQ590113:CIQ590119 CSM590113:CSM590119 DCI590113:DCI590119 DME590113:DME590119 DWA590113:DWA590119 EFW590113:EFW590119 EPS590113:EPS590119 EZO590113:EZO590119 FJK590113:FJK590119 FTG590113:FTG590119 GDC590113:GDC590119 GMY590113:GMY590119 GWU590113:GWU590119 HGQ590113:HGQ590119 HQM590113:HQM590119 IAI590113:IAI590119 IKE590113:IKE590119 IUA590113:IUA590119 JDW590113:JDW590119 JNS590113:JNS590119 JXO590113:JXO590119 KHK590113:KHK590119 KRG590113:KRG590119 LBC590113:LBC590119 LKY590113:LKY590119 LUU590113:LUU590119 MEQ590113:MEQ590119 MOM590113:MOM590119 MYI590113:MYI590119 NIE590113:NIE590119 NSA590113:NSA590119 OBW590113:OBW590119 OLS590113:OLS590119 OVO590113:OVO590119 PFK590113:PFK590119 PPG590113:PPG590119 PZC590113:PZC590119 QIY590113:QIY590119 QSU590113:QSU590119 RCQ590113:RCQ590119 RMM590113:RMM590119 RWI590113:RWI590119 SGE590113:SGE590119 SQA590113:SQA590119 SZW590113:SZW590119 TJS590113:TJS590119 TTO590113:TTO590119 UDK590113:UDK590119 UNG590113:UNG590119 UXC590113:UXC590119 VGY590113:VGY590119 VQU590113:VQU590119 WAQ590113:WAQ590119 WKM590113:WKM590119 WUI590113:WUI590119 B655649:B655655 HW655649:HW655655 RS655649:RS655655 ABO655649:ABO655655 ALK655649:ALK655655 AVG655649:AVG655655 BFC655649:BFC655655 BOY655649:BOY655655 BYU655649:BYU655655 CIQ655649:CIQ655655 CSM655649:CSM655655 DCI655649:DCI655655 DME655649:DME655655 DWA655649:DWA655655 EFW655649:EFW655655 EPS655649:EPS655655 EZO655649:EZO655655 FJK655649:FJK655655 FTG655649:FTG655655 GDC655649:GDC655655 GMY655649:GMY655655 GWU655649:GWU655655 HGQ655649:HGQ655655 HQM655649:HQM655655 IAI655649:IAI655655 IKE655649:IKE655655 IUA655649:IUA655655 JDW655649:JDW655655 JNS655649:JNS655655 JXO655649:JXO655655 KHK655649:KHK655655 KRG655649:KRG655655 LBC655649:LBC655655 LKY655649:LKY655655 LUU655649:LUU655655 MEQ655649:MEQ655655 MOM655649:MOM655655 MYI655649:MYI655655 NIE655649:NIE655655 NSA655649:NSA655655 OBW655649:OBW655655 OLS655649:OLS655655 OVO655649:OVO655655 PFK655649:PFK655655 PPG655649:PPG655655 PZC655649:PZC655655 QIY655649:QIY655655 QSU655649:QSU655655 RCQ655649:RCQ655655 RMM655649:RMM655655 RWI655649:RWI655655 SGE655649:SGE655655 SQA655649:SQA655655 SZW655649:SZW655655 TJS655649:TJS655655 TTO655649:TTO655655 UDK655649:UDK655655 UNG655649:UNG655655 UXC655649:UXC655655 VGY655649:VGY655655 VQU655649:VQU655655 WAQ655649:WAQ655655 WKM655649:WKM655655 WUI655649:WUI655655 B721185:B721191 HW721185:HW721191 RS721185:RS721191 ABO721185:ABO721191 ALK721185:ALK721191 AVG721185:AVG721191 BFC721185:BFC721191 BOY721185:BOY721191 BYU721185:BYU721191 CIQ721185:CIQ721191 CSM721185:CSM721191 DCI721185:DCI721191 DME721185:DME721191 DWA721185:DWA721191 EFW721185:EFW721191 EPS721185:EPS721191 EZO721185:EZO721191 FJK721185:FJK721191 FTG721185:FTG721191 GDC721185:GDC721191 GMY721185:GMY721191 GWU721185:GWU721191 HGQ721185:HGQ721191 HQM721185:HQM721191 IAI721185:IAI721191 IKE721185:IKE721191 IUA721185:IUA721191 JDW721185:JDW721191 JNS721185:JNS721191 JXO721185:JXO721191 KHK721185:KHK721191 KRG721185:KRG721191 LBC721185:LBC721191 LKY721185:LKY721191 LUU721185:LUU721191 MEQ721185:MEQ721191 MOM721185:MOM721191 MYI721185:MYI721191 NIE721185:NIE721191 NSA721185:NSA721191 OBW721185:OBW721191 OLS721185:OLS721191 OVO721185:OVO721191 PFK721185:PFK721191 PPG721185:PPG721191 PZC721185:PZC721191 QIY721185:QIY721191 QSU721185:QSU721191 RCQ721185:RCQ721191 RMM721185:RMM721191 RWI721185:RWI721191 SGE721185:SGE721191 SQA721185:SQA721191 SZW721185:SZW721191 TJS721185:TJS721191 TTO721185:TTO721191 UDK721185:UDK721191 UNG721185:UNG721191 UXC721185:UXC721191 VGY721185:VGY721191 VQU721185:VQU721191 WAQ721185:WAQ721191 WKM721185:WKM721191 WUI721185:WUI721191 B786721:B786727 HW786721:HW786727 RS786721:RS786727 ABO786721:ABO786727 ALK786721:ALK786727 AVG786721:AVG786727 BFC786721:BFC786727 BOY786721:BOY786727 BYU786721:BYU786727 CIQ786721:CIQ786727 CSM786721:CSM786727 DCI786721:DCI786727 DME786721:DME786727 DWA786721:DWA786727 EFW786721:EFW786727 EPS786721:EPS786727 EZO786721:EZO786727 FJK786721:FJK786727 FTG786721:FTG786727 GDC786721:GDC786727 GMY786721:GMY786727 GWU786721:GWU786727 HGQ786721:HGQ786727 HQM786721:HQM786727 IAI786721:IAI786727 IKE786721:IKE786727 IUA786721:IUA786727 JDW786721:JDW786727 JNS786721:JNS786727 JXO786721:JXO786727 KHK786721:KHK786727 KRG786721:KRG786727 LBC786721:LBC786727 LKY786721:LKY786727 LUU786721:LUU786727 MEQ786721:MEQ786727 MOM786721:MOM786727 MYI786721:MYI786727 NIE786721:NIE786727 NSA786721:NSA786727 OBW786721:OBW786727 OLS786721:OLS786727 OVO786721:OVO786727 PFK786721:PFK786727 PPG786721:PPG786727 PZC786721:PZC786727 QIY786721:QIY786727 QSU786721:QSU786727 RCQ786721:RCQ786727 RMM786721:RMM786727 RWI786721:RWI786727 SGE786721:SGE786727 SQA786721:SQA786727 SZW786721:SZW786727 TJS786721:TJS786727 TTO786721:TTO786727 UDK786721:UDK786727 UNG786721:UNG786727 UXC786721:UXC786727 VGY786721:VGY786727 VQU786721:VQU786727 WAQ786721:WAQ786727 WKM786721:WKM786727 WUI786721:WUI786727 B852257:B852263 HW852257:HW852263 RS852257:RS852263 ABO852257:ABO852263 ALK852257:ALK852263 AVG852257:AVG852263 BFC852257:BFC852263 BOY852257:BOY852263 BYU852257:BYU852263 CIQ852257:CIQ852263 CSM852257:CSM852263 DCI852257:DCI852263 DME852257:DME852263 DWA852257:DWA852263 EFW852257:EFW852263 EPS852257:EPS852263 EZO852257:EZO852263 FJK852257:FJK852263 FTG852257:FTG852263 GDC852257:GDC852263 GMY852257:GMY852263 GWU852257:GWU852263 HGQ852257:HGQ852263 HQM852257:HQM852263 IAI852257:IAI852263 IKE852257:IKE852263 IUA852257:IUA852263 JDW852257:JDW852263 JNS852257:JNS852263 JXO852257:JXO852263 KHK852257:KHK852263 KRG852257:KRG852263 LBC852257:LBC852263 LKY852257:LKY852263 LUU852257:LUU852263 MEQ852257:MEQ852263 MOM852257:MOM852263 MYI852257:MYI852263 NIE852257:NIE852263 NSA852257:NSA852263 OBW852257:OBW852263 OLS852257:OLS852263 OVO852257:OVO852263 PFK852257:PFK852263 PPG852257:PPG852263 PZC852257:PZC852263 QIY852257:QIY852263 QSU852257:QSU852263 RCQ852257:RCQ852263 RMM852257:RMM852263 RWI852257:RWI852263 SGE852257:SGE852263 SQA852257:SQA852263 SZW852257:SZW852263 TJS852257:TJS852263 TTO852257:TTO852263 UDK852257:UDK852263 UNG852257:UNG852263 UXC852257:UXC852263 VGY852257:VGY852263 VQU852257:VQU852263 WAQ852257:WAQ852263 WKM852257:WKM852263 WUI852257:WUI852263 B917793:B917799 HW917793:HW917799 RS917793:RS917799 ABO917793:ABO917799 ALK917793:ALK917799 AVG917793:AVG917799 BFC917793:BFC917799 BOY917793:BOY917799 BYU917793:BYU917799 CIQ917793:CIQ917799 CSM917793:CSM917799 DCI917793:DCI917799 DME917793:DME917799 DWA917793:DWA917799 EFW917793:EFW917799 EPS917793:EPS917799 EZO917793:EZO917799 FJK917793:FJK917799 FTG917793:FTG917799 GDC917793:GDC917799 GMY917793:GMY917799 GWU917793:GWU917799 HGQ917793:HGQ917799 HQM917793:HQM917799 IAI917793:IAI917799 IKE917793:IKE917799 IUA917793:IUA917799 JDW917793:JDW917799 JNS917793:JNS917799 JXO917793:JXO917799 KHK917793:KHK917799 KRG917793:KRG917799 LBC917793:LBC917799 LKY917793:LKY917799 LUU917793:LUU917799 MEQ917793:MEQ917799 MOM917793:MOM917799 MYI917793:MYI917799 NIE917793:NIE917799 NSA917793:NSA917799 OBW917793:OBW917799 OLS917793:OLS917799 OVO917793:OVO917799 PFK917793:PFK917799 PPG917793:PPG917799 PZC917793:PZC917799 QIY917793:QIY917799 QSU917793:QSU917799 RCQ917793:RCQ917799 RMM917793:RMM917799 RWI917793:RWI917799 SGE917793:SGE917799 SQA917793:SQA917799 SZW917793:SZW917799 TJS917793:TJS917799 TTO917793:TTO917799 UDK917793:UDK917799 UNG917793:UNG917799 UXC917793:UXC917799 VGY917793:VGY917799 VQU917793:VQU917799 WAQ917793:WAQ917799 WKM917793:WKM917799 WUI917793:WUI917799 B983329:B983335 HW983329:HW983335 RS983329:RS983335 ABO983329:ABO983335 ALK983329:ALK983335 AVG983329:AVG983335 BFC983329:BFC983335 BOY983329:BOY983335 BYU983329:BYU983335 CIQ983329:CIQ983335 CSM983329:CSM983335 DCI983329:DCI983335 DME983329:DME983335 DWA983329:DWA983335 EFW983329:EFW983335 EPS983329:EPS983335 EZO983329:EZO983335 FJK983329:FJK983335 FTG983329:FTG983335 GDC983329:GDC983335 GMY983329:GMY983335 GWU983329:GWU983335 HGQ983329:HGQ983335 HQM983329:HQM983335 IAI983329:IAI983335 IKE983329:IKE983335 IUA983329:IUA983335 JDW983329:JDW983335 JNS983329:JNS983335 JXO983329:JXO983335 KHK983329:KHK983335 KRG983329:KRG983335 LBC983329:LBC983335 LKY983329:LKY983335 LUU983329:LUU983335 MEQ983329:MEQ983335 MOM983329:MOM983335 MYI983329:MYI983335 NIE983329:NIE983335 NSA983329:NSA983335 OBW983329:OBW983335 OLS983329:OLS983335 OVO983329:OVO983335 PFK983329:PFK983335 PPG983329:PPG983335 PZC983329:PZC983335 QIY983329:QIY983335 QSU983329:QSU983335 RCQ983329:RCQ983335 RMM983329:RMM983335 RWI983329:RWI983335 SGE983329:SGE983335 SQA983329:SQA983335 SZW983329:SZW983335 TJS983329:TJS983335 TTO983329:TTO983335 UDK983329:UDK983335 UNG983329:UNG983335 UXC983329:UXC983335 VGY983329:VGY983335 VQU983329:VQU983335 WAQ983329:WAQ983335 WKM983329:WKM983335 WUI983329:WUI983335 B356:B358 HW356:HW358 RS356:RS358 ABO356:ABO358 ALK356:ALK358 AVG356:AVG358 BFC356:BFC358 BOY356:BOY358 BYU356:BYU358 CIQ356:CIQ358 CSM356:CSM358 DCI356:DCI358 DME356:DME358 DWA356:DWA358 EFW356:EFW358 EPS356:EPS358 EZO356:EZO358 FJK356:FJK358 FTG356:FTG358 GDC356:GDC358 GMY356:GMY358 GWU356:GWU358 HGQ356:HGQ358 HQM356:HQM358 IAI356:IAI358 IKE356:IKE358 IUA356:IUA358 JDW356:JDW358 JNS356:JNS358 JXO356:JXO358 KHK356:KHK358 KRG356:KRG358 LBC356:LBC358 LKY356:LKY358 LUU356:LUU358 MEQ356:MEQ358 MOM356:MOM358 MYI356:MYI358 NIE356:NIE358 NSA356:NSA358 OBW356:OBW358 OLS356:OLS358 OVO356:OVO358 PFK356:PFK358 PPG356:PPG358 PZC356:PZC358 QIY356:QIY358 QSU356:QSU358 RCQ356:RCQ358 RMM356:RMM358 RWI356:RWI358 SGE356:SGE358 SQA356:SQA358 SZW356:SZW358 TJS356:TJS358 TTO356:TTO358 UDK356:UDK358 UNG356:UNG358 UXC356:UXC358 VGY356:VGY358 VQU356:VQU358 WAQ356:WAQ358 WKM356:WKM358 WUI356:WUI358 B65821:B65823 HW65821:HW65823 RS65821:RS65823 ABO65821:ABO65823 ALK65821:ALK65823 AVG65821:AVG65823 BFC65821:BFC65823 BOY65821:BOY65823 BYU65821:BYU65823 CIQ65821:CIQ65823 CSM65821:CSM65823 DCI65821:DCI65823 DME65821:DME65823 DWA65821:DWA65823 EFW65821:EFW65823 EPS65821:EPS65823 EZO65821:EZO65823 FJK65821:FJK65823 FTG65821:FTG65823 GDC65821:GDC65823 GMY65821:GMY65823 GWU65821:GWU65823 HGQ65821:HGQ65823 HQM65821:HQM65823 IAI65821:IAI65823 IKE65821:IKE65823 IUA65821:IUA65823 JDW65821:JDW65823 JNS65821:JNS65823 JXO65821:JXO65823 KHK65821:KHK65823 KRG65821:KRG65823 LBC65821:LBC65823 LKY65821:LKY65823 LUU65821:LUU65823 MEQ65821:MEQ65823 MOM65821:MOM65823 MYI65821:MYI65823 NIE65821:NIE65823 NSA65821:NSA65823 OBW65821:OBW65823 OLS65821:OLS65823 OVO65821:OVO65823 PFK65821:PFK65823 PPG65821:PPG65823 PZC65821:PZC65823 QIY65821:QIY65823 QSU65821:QSU65823 RCQ65821:RCQ65823 RMM65821:RMM65823 RWI65821:RWI65823 SGE65821:SGE65823 SQA65821:SQA65823 SZW65821:SZW65823 TJS65821:TJS65823 TTO65821:TTO65823 UDK65821:UDK65823 UNG65821:UNG65823 UXC65821:UXC65823 VGY65821:VGY65823 VQU65821:VQU65823 WAQ65821:WAQ65823 WKM65821:WKM65823 WUI65821:WUI65823 B131357:B131359 HW131357:HW131359 RS131357:RS131359 ABO131357:ABO131359 ALK131357:ALK131359 AVG131357:AVG131359 BFC131357:BFC131359 BOY131357:BOY131359 BYU131357:BYU131359 CIQ131357:CIQ131359 CSM131357:CSM131359 DCI131357:DCI131359 DME131357:DME131359 DWA131357:DWA131359 EFW131357:EFW131359 EPS131357:EPS131359 EZO131357:EZO131359 FJK131357:FJK131359 FTG131357:FTG131359 GDC131357:GDC131359 GMY131357:GMY131359 GWU131357:GWU131359 HGQ131357:HGQ131359 HQM131357:HQM131359 IAI131357:IAI131359 IKE131357:IKE131359 IUA131357:IUA131359 JDW131357:JDW131359 JNS131357:JNS131359 JXO131357:JXO131359 KHK131357:KHK131359 KRG131357:KRG131359 LBC131357:LBC131359 LKY131357:LKY131359 LUU131357:LUU131359 MEQ131357:MEQ131359 MOM131357:MOM131359 MYI131357:MYI131359 NIE131357:NIE131359 NSA131357:NSA131359 OBW131357:OBW131359 OLS131357:OLS131359 OVO131357:OVO131359 PFK131357:PFK131359 PPG131357:PPG131359 PZC131357:PZC131359 QIY131357:QIY131359 QSU131357:QSU131359 RCQ131357:RCQ131359 RMM131357:RMM131359 RWI131357:RWI131359 SGE131357:SGE131359 SQA131357:SQA131359 SZW131357:SZW131359 TJS131357:TJS131359 TTO131357:TTO131359 UDK131357:UDK131359 UNG131357:UNG131359 UXC131357:UXC131359 VGY131357:VGY131359 VQU131357:VQU131359 WAQ131357:WAQ131359 WKM131357:WKM131359 WUI131357:WUI131359 B196893:B196895 HW196893:HW196895 RS196893:RS196895 ABO196893:ABO196895 ALK196893:ALK196895 AVG196893:AVG196895 BFC196893:BFC196895 BOY196893:BOY196895 BYU196893:BYU196895 CIQ196893:CIQ196895 CSM196893:CSM196895 DCI196893:DCI196895 DME196893:DME196895 DWA196893:DWA196895 EFW196893:EFW196895 EPS196893:EPS196895 EZO196893:EZO196895 FJK196893:FJK196895 FTG196893:FTG196895 GDC196893:GDC196895 GMY196893:GMY196895 GWU196893:GWU196895 HGQ196893:HGQ196895 HQM196893:HQM196895 IAI196893:IAI196895 IKE196893:IKE196895 IUA196893:IUA196895 JDW196893:JDW196895 JNS196893:JNS196895 JXO196893:JXO196895 KHK196893:KHK196895 KRG196893:KRG196895 LBC196893:LBC196895 LKY196893:LKY196895 LUU196893:LUU196895 MEQ196893:MEQ196895 MOM196893:MOM196895 MYI196893:MYI196895 NIE196893:NIE196895 NSA196893:NSA196895 OBW196893:OBW196895 OLS196893:OLS196895 OVO196893:OVO196895 PFK196893:PFK196895 PPG196893:PPG196895 PZC196893:PZC196895 QIY196893:QIY196895 QSU196893:QSU196895 RCQ196893:RCQ196895 RMM196893:RMM196895 RWI196893:RWI196895 SGE196893:SGE196895 SQA196893:SQA196895 SZW196893:SZW196895 TJS196893:TJS196895 TTO196893:TTO196895 UDK196893:UDK196895 UNG196893:UNG196895 UXC196893:UXC196895 VGY196893:VGY196895 VQU196893:VQU196895 WAQ196893:WAQ196895 WKM196893:WKM196895 WUI196893:WUI196895 B262429:B262431 HW262429:HW262431 RS262429:RS262431 ABO262429:ABO262431 ALK262429:ALK262431 AVG262429:AVG262431 BFC262429:BFC262431 BOY262429:BOY262431 BYU262429:BYU262431 CIQ262429:CIQ262431 CSM262429:CSM262431 DCI262429:DCI262431 DME262429:DME262431 DWA262429:DWA262431 EFW262429:EFW262431 EPS262429:EPS262431 EZO262429:EZO262431 FJK262429:FJK262431 FTG262429:FTG262431 GDC262429:GDC262431 GMY262429:GMY262431 GWU262429:GWU262431 HGQ262429:HGQ262431 HQM262429:HQM262431 IAI262429:IAI262431 IKE262429:IKE262431 IUA262429:IUA262431 JDW262429:JDW262431 JNS262429:JNS262431 JXO262429:JXO262431 KHK262429:KHK262431 KRG262429:KRG262431 LBC262429:LBC262431 LKY262429:LKY262431 LUU262429:LUU262431 MEQ262429:MEQ262431 MOM262429:MOM262431 MYI262429:MYI262431 NIE262429:NIE262431 NSA262429:NSA262431 OBW262429:OBW262431 OLS262429:OLS262431 OVO262429:OVO262431 PFK262429:PFK262431 PPG262429:PPG262431 PZC262429:PZC262431 QIY262429:QIY262431 QSU262429:QSU262431 RCQ262429:RCQ262431 RMM262429:RMM262431 RWI262429:RWI262431 SGE262429:SGE262431 SQA262429:SQA262431 SZW262429:SZW262431 TJS262429:TJS262431 TTO262429:TTO262431 UDK262429:UDK262431 UNG262429:UNG262431 UXC262429:UXC262431 VGY262429:VGY262431 VQU262429:VQU262431 WAQ262429:WAQ262431 WKM262429:WKM262431 WUI262429:WUI262431 B327965:B327967 HW327965:HW327967 RS327965:RS327967 ABO327965:ABO327967 ALK327965:ALK327967 AVG327965:AVG327967 BFC327965:BFC327967 BOY327965:BOY327967 BYU327965:BYU327967 CIQ327965:CIQ327967 CSM327965:CSM327967 DCI327965:DCI327967 DME327965:DME327967 DWA327965:DWA327967 EFW327965:EFW327967 EPS327965:EPS327967 EZO327965:EZO327967 FJK327965:FJK327967 FTG327965:FTG327967 GDC327965:GDC327967 GMY327965:GMY327967 GWU327965:GWU327967 HGQ327965:HGQ327967 HQM327965:HQM327967 IAI327965:IAI327967 IKE327965:IKE327967 IUA327965:IUA327967 JDW327965:JDW327967 JNS327965:JNS327967 JXO327965:JXO327967 KHK327965:KHK327967 KRG327965:KRG327967 LBC327965:LBC327967 LKY327965:LKY327967 LUU327965:LUU327967 MEQ327965:MEQ327967 MOM327965:MOM327967 MYI327965:MYI327967 NIE327965:NIE327967 NSA327965:NSA327967 OBW327965:OBW327967 OLS327965:OLS327967 OVO327965:OVO327967 PFK327965:PFK327967 PPG327965:PPG327967 PZC327965:PZC327967 QIY327965:QIY327967 QSU327965:QSU327967 RCQ327965:RCQ327967 RMM327965:RMM327967 RWI327965:RWI327967 SGE327965:SGE327967 SQA327965:SQA327967 SZW327965:SZW327967 TJS327965:TJS327967 TTO327965:TTO327967 UDK327965:UDK327967 UNG327965:UNG327967 UXC327965:UXC327967 VGY327965:VGY327967 VQU327965:VQU327967 WAQ327965:WAQ327967 WKM327965:WKM327967 WUI327965:WUI327967 B393501:B393503 HW393501:HW393503 RS393501:RS393503 ABO393501:ABO393503 ALK393501:ALK393503 AVG393501:AVG393503 BFC393501:BFC393503 BOY393501:BOY393503 BYU393501:BYU393503 CIQ393501:CIQ393503 CSM393501:CSM393503 DCI393501:DCI393503 DME393501:DME393503 DWA393501:DWA393503 EFW393501:EFW393503 EPS393501:EPS393503 EZO393501:EZO393503 FJK393501:FJK393503 FTG393501:FTG393503 GDC393501:GDC393503 GMY393501:GMY393503 GWU393501:GWU393503 HGQ393501:HGQ393503 HQM393501:HQM393503 IAI393501:IAI393503 IKE393501:IKE393503 IUA393501:IUA393503 JDW393501:JDW393503 JNS393501:JNS393503 JXO393501:JXO393503 KHK393501:KHK393503 KRG393501:KRG393503 LBC393501:LBC393503 LKY393501:LKY393503 LUU393501:LUU393503 MEQ393501:MEQ393503 MOM393501:MOM393503 MYI393501:MYI393503 NIE393501:NIE393503 NSA393501:NSA393503 OBW393501:OBW393503 OLS393501:OLS393503 OVO393501:OVO393503 PFK393501:PFK393503 PPG393501:PPG393503 PZC393501:PZC393503 QIY393501:QIY393503 QSU393501:QSU393503 RCQ393501:RCQ393503 RMM393501:RMM393503 RWI393501:RWI393503 SGE393501:SGE393503 SQA393501:SQA393503 SZW393501:SZW393503 TJS393501:TJS393503 TTO393501:TTO393503 UDK393501:UDK393503 UNG393501:UNG393503 UXC393501:UXC393503 VGY393501:VGY393503 VQU393501:VQU393503 WAQ393501:WAQ393503 WKM393501:WKM393503 WUI393501:WUI393503 B459037:B459039 HW459037:HW459039 RS459037:RS459039 ABO459037:ABO459039 ALK459037:ALK459039 AVG459037:AVG459039 BFC459037:BFC459039 BOY459037:BOY459039 BYU459037:BYU459039 CIQ459037:CIQ459039 CSM459037:CSM459039 DCI459037:DCI459039 DME459037:DME459039 DWA459037:DWA459039 EFW459037:EFW459039 EPS459037:EPS459039 EZO459037:EZO459039 FJK459037:FJK459039 FTG459037:FTG459039 GDC459037:GDC459039 GMY459037:GMY459039 GWU459037:GWU459039 HGQ459037:HGQ459039 HQM459037:HQM459039 IAI459037:IAI459039 IKE459037:IKE459039 IUA459037:IUA459039 JDW459037:JDW459039 JNS459037:JNS459039 JXO459037:JXO459039 KHK459037:KHK459039 KRG459037:KRG459039 LBC459037:LBC459039 LKY459037:LKY459039 LUU459037:LUU459039 MEQ459037:MEQ459039 MOM459037:MOM459039 MYI459037:MYI459039 NIE459037:NIE459039 NSA459037:NSA459039 OBW459037:OBW459039 OLS459037:OLS459039 OVO459037:OVO459039 PFK459037:PFK459039 PPG459037:PPG459039 PZC459037:PZC459039 QIY459037:QIY459039 QSU459037:QSU459039 RCQ459037:RCQ459039 RMM459037:RMM459039 RWI459037:RWI459039 SGE459037:SGE459039 SQA459037:SQA459039 SZW459037:SZW459039 TJS459037:TJS459039 TTO459037:TTO459039 UDK459037:UDK459039 UNG459037:UNG459039 UXC459037:UXC459039 VGY459037:VGY459039 VQU459037:VQU459039 WAQ459037:WAQ459039 WKM459037:WKM459039 WUI459037:WUI459039 B524573:B524575 HW524573:HW524575 RS524573:RS524575 ABO524573:ABO524575 ALK524573:ALK524575 AVG524573:AVG524575 BFC524573:BFC524575 BOY524573:BOY524575 BYU524573:BYU524575 CIQ524573:CIQ524575 CSM524573:CSM524575 DCI524573:DCI524575 DME524573:DME524575 DWA524573:DWA524575 EFW524573:EFW524575 EPS524573:EPS524575 EZO524573:EZO524575 FJK524573:FJK524575 FTG524573:FTG524575 GDC524573:GDC524575 GMY524573:GMY524575 GWU524573:GWU524575 HGQ524573:HGQ524575 HQM524573:HQM524575 IAI524573:IAI524575 IKE524573:IKE524575 IUA524573:IUA524575 JDW524573:JDW524575 JNS524573:JNS524575 JXO524573:JXO524575 KHK524573:KHK524575 KRG524573:KRG524575 LBC524573:LBC524575 LKY524573:LKY524575 LUU524573:LUU524575 MEQ524573:MEQ524575 MOM524573:MOM524575 MYI524573:MYI524575 NIE524573:NIE524575 NSA524573:NSA524575 OBW524573:OBW524575 OLS524573:OLS524575 OVO524573:OVO524575 PFK524573:PFK524575 PPG524573:PPG524575 PZC524573:PZC524575 QIY524573:QIY524575 QSU524573:QSU524575 RCQ524573:RCQ524575 RMM524573:RMM524575 RWI524573:RWI524575 SGE524573:SGE524575 SQA524573:SQA524575 SZW524573:SZW524575 TJS524573:TJS524575 TTO524573:TTO524575 UDK524573:UDK524575 UNG524573:UNG524575 UXC524573:UXC524575 VGY524573:VGY524575 VQU524573:VQU524575 WAQ524573:WAQ524575 WKM524573:WKM524575 WUI524573:WUI524575 B590109:B590111 HW590109:HW590111 RS590109:RS590111 ABO590109:ABO590111 ALK590109:ALK590111 AVG590109:AVG590111 BFC590109:BFC590111 BOY590109:BOY590111 BYU590109:BYU590111 CIQ590109:CIQ590111 CSM590109:CSM590111 DCI590109:DCI590111 DME590109:DME590111 DWA590109:DWA590111 EFW590109:EFW590111 EPS590109:EPS590111 EZO590109:EZO590111 FJK590109:FJK590111 FTG590109:FTG590111 GDC590109:GDC590111 GMY590109:GMY590111 GWU590109:GWU590111 HGQ590109:HGQ590111 HQM590109:HQM590111 IAI590109:IAI590111 IKE590109:IKE590111 IUA590109:IUA590111 JDW590109:JDW590111 JNS590109:JNS590111 JXO590109:JXO590111 KHK590109:KHK590111 KRG590109:KRG590111 LBC590109:LBC590111 LKY590109:LKY590111 LUU590109:LUU590111 MEQ590109:MEQ590111 MOM590109:MOM590111 MYI590109:MYI590111 NIE590109:NIE590111 NSA590109:NSA590111 OBW590109:OBW590111 OLS590109:OLS590111 OVO590109:OVO590111 PFK590109:PFK590111 PPG590109:PPG590111 PZC590109:PZC590111 QIY590109:QIY590111 QSU590109:QSU590111 RCQ590109:RCQ590111 RMM590109:RMM590111 RWI590109:RWI590111 SGE590109:SGE590111 SQA590109:SQA590111 SZW590109:SZW590111 TJS590109:TJS590111 TTO590109:TTO590111 UDK590109:UDK590111 UNG590109:UNG590111 UXC590109:UXC590111 VGY590109:VGY590111 VQU590109:VQU590111 WAQ590109:WAQ590111 WKM590109:WKM590111 WUI590109:WUI590111 B655645:B655647 HW655645:HW655647 RS655645:RS655647 ABO655645:ABO655647 ALK655645:ALK655647 AVG655645:AVG655647 BFC655645:BFC655647 BOY655645:BOY655647 BYU655645:BYU655647 CIQ655645:CIQ655647 CSM655645:CSM655647 DCI655645:DCI655647 DME655645:DME655647 DWA655645:DWA655647 EFW655645:EFW655647 EPS655645:EPS655647 EZO655645:EZO655647 FJK655645:FJK655647 FTG655645:FTG655647 GDC655645:GDC655647 GMY655645:GMY655647 GWU655645:GWU655647 HGQ655645:HGQ655647 HQM655645:HQM655647 IAI655645:IAI655647 IKE655645:IKE655647 IUA655645:IUA655647 JDW655645:JDW655647 JNS655645:JNS655647 JXO655645:JXO655647 KHK655645:KHK655647 KRG655645:KRG655647 LBC655645:LBC655647 LKY655645:LKY655647 LUU655645:LUU655647 MEQ655645:MEQ655647 MOM655645:MOM655647 MYI655645:MYI655647 NIE655645:NIE655647 NSA655645:NSA655647 OBW655645:OBW655647 OLS655645:OLS655647 OVO655645:OVO655647 PFK655645:PFK655647 PPG655645:PPG655647 PZC655645:PZC655647 QIY655645:QIY655647 QSU655645:QSU655647 RCQ655645:RCQ655647 RMM655645:RMM655647 RWI655645:RWI655647 SGE655645:SGE655647 SQA655645:SQA655647 SZW655645:SZW655647 TJS655645:TJS655647 TTO655645:TTO655647 UDK655645:UDK655647 UNG655645:UNG655647 UXC655645:UXC655647 VGY655645:VGY655647 VQU655645:VQU655647 WAQ655645:WAQ655647 WKM655645:WKM655647 WUI655645:WUI655647 B721181:B721183 HW721181:HW721183 RS721181:RS721183 ABO721181:ABO721183 ALK721181:ALK721183 AVG721181:AVG721183 BFC721181:BFC721183 BOY721181:BOY721183 BYU721181:BYU721183 CIQ721181:CIQ721183 CSM721181:CSM721183 DCI721181:DCI721183 DME721181:DME721183 DWA721181:DWA721183 EFW721181:EFW721183 EPS721181:EPS721183 EZO721181:EZO721183 FJK721181:FJK721183 FTG721181:FTG721183 GDC721181:GDC721183 GMY721181:GMY721183 GWU721181:GWU721183 HGQ721181:HGQ721183 HQM721181:HQM721183 IAI721181:IAI721183 IKE721181:IKE721183 IUA721181:IUA721183 JDW721181:JDW721183 JNS721181:JNS721183 JXO721181:JXO721183 KHK721181:KHK721183 KRG721181:KRG721183 LBC721181:LBC721183 LKY721181:LKY721183 LUU721181:LUU721183 MEQ721181:MEQ721183 MOM721181:MOM721183 MYI721181:MYI721183 NIE721181:NIE721183 NSA721181:NSA721183 OBW721181:OBW721183 OLS721181:OLS721183 OVO721181:OVO721183 PFK721181:PFK721183 PPG721181:PPG721183 PZC721181:PZC721183 QIY721181:QIY721183 QSU721181:QSU721183 RCQ721181:RCQ721183 RMM721181:RMM721183 RWI721181:RWI721183 SGE721181:SGE721183 SQA721181:SQA721183 SZW721181:SZW721183 TJS721181:TJS721183 TTO721181:TTO721183 UDK721181:UDK721183 UNG721181:UNG721183 UXC721181:UXC721183 VGY721181:VGY721183 VQU721181:VQU721183 WAQ721181:WAQ721183 WKM721181:WKM721183 WUI721181:WUI721183 B786717:B786719 HW786717:HW786719 RS786717:RS786719 ABO786717:ABO786719 ALK786717:ALK786719 AVG786717:AVG786719 BFC786717:BFC786719 BOY786717:BOY786719 BYU786717:BYU786719 CIQ786717:CIQ786719 CSM786717:CSM786719 DCI786717:DCI786719 DME786717:DME786719 DWA786717:DWA786719 EFW786717:EFW786719 EPS786717:EPS786719 EZO786717:EZO786719 FJK786717:FJK786719 FTG786717:FTG786719 GDC786717:GDC786719 GMY786717:GMY786719 GWU786717:GWU786719 HGQ786717:HGQ786719 HQM786717:HQM786719 IAI786717:IAI786719 IKE786717:IKE786719 IUA786717:IUA786719 JDW786717:JDW786719 JNS786717:JNS786719 JXO786717:JXO786719 KHK786717:KHK786719 KRG786717:KRG786719 LBC786717:LBC786719 LKY786717:LKY786719 LUU786717:LUU786719 MEQ786717:MEQ786719 MOM786717:MOM786719 MYI786717:MYI786719 NIE786717:NIE786719 NSA786717:NSA786719 OBW786717:OBW786719 OLS786717:OLS786719 OVO786717:OVO786719 PFK786717:PFK786719 PPG786717:PPG786719 PZC786717:PZC786719 QIY786717:QIY786719 QSU786717:QSU786719 RCQ786717:RCQ786719 RMM786717:RMM786719 RWI786717:RWI786719 SGE786717:SGE786719 SQA786717:SQA786719 SZW786717:SZW786719 TJS786717:TJS786719 TTO786717:TTO786719 UDK786717:UDK786719 UNG786717:UNG786719 UXC786717:UXC786719 VGY786717:VGY786719 VQU786717:VQU786719 WAQ786717:WAQ786719 WKM786717:WKM786719 WUI786717:WUI786719 B852253:B852255 HW852253:HW852255 RS852253:RS852255 ABO852253:ABO852255 ALK852253:ALK852255 AVG852253:AVG852255 BFC852253:BFC852255 BOY852253:BOY852255 BYU852253:BYU852255 CIQ852253:CIQ852255 CSM852253:CSM852255 DCI852253:DCI852255 DME852253:DME852255 DWA852253:DWA852255 EFW852253:EFW852255 EPS852253:EPS852255 EZO852253:EZO852255 FJK852253:FJK852255 FTG852253:FTG852255 GDC852253:GDC852255 GMY852253:GMY852255 GWU852253:GWU852255 HGQ852253:HGQ852255 HQM852253:HQM852255 IAI852253:IAI852255 IKE852253:IKE852255 IUA852253:IUA852255 JDW852253:JDW852255 JNS852253:JNS852255 JXO852253:JXO852255 KHK852253:KHK852255 KRG852253:KRG852255 LBC852253:LBC852255 LKY852253:LKY852255 LUU852253:LUU852255 MEQ852253:MEQ852255 MOM852253:MOM852255 MYI852253:MYI852255 NIE852253:NIE852255 NSA852253:NSA852255 OBW852253:OBW852255 OLS852253:OLS852255 OVO852253:OVO852255 PFK852253:PFK852255 PPG852253:PPG852255 PZC852253:PZC852255 QIY852253:QIY852255 QSU852253:QSU852255 RCQ852253:RCQ852255 RMM852253:RMM852255 RWI852253:RWI852255 SGE852253:SGE852255 SQA852253:SQA852255 SZW852253:SZW852255 TJS852253:TJS852255 TTO852253:TTO852255 UDK852253:UDK852255 UNG852253:UNG852255 UXC852253:UXC852255 VGY852253:VGY852255 VQU852253:VQU852255 WAQ852253:WAQ852255 WKM852253:WKM852255 WUI852253:WUI852255 B917789:B917791 HW917789:HW917791 RS917789:RS917791 ABO917789:ABO917791 ALK917789:ALK917791 AVG917789:AVG917791 BFC917789:BFC917791 BOY917789:BOY917791 BYU917789:BYU917791 CIQ917789:CIQ917791 CSM917789:CSM917791 DCI917789:DCI917791 DME917789:DME917791 DWA917789:DWA917791 EFW917789:EFW917791 EPS917789:EPS917791 EZO917789:EZO917791 FJK917789:FJK917791 FTG917789:FTG917791 GDC917789:GDC917791 GMY917789:GMY917791 GWU917789:GWU917791 HGQ917789:HGQ917791 HQM917789:HQM917791 IAI917789:IAI917791 IKE917789:IKE917791 IUA917789:IUA917791 JDW917789:JDW917791 JNS917789:JNS917791 JXO917789:JXO917791 KHK917789:KHK917791 KRG917789:KRG917791 LBC917789:LBC917791 LKY917789:LKY917791 LUU917789:LUU917791 MEQ917789:MEQ917791 MOM917789:MOM917791 MYI917789:MYI917791 NIE917789:NIE917791 NSA917789:NSA917791 OBW917789:OBW917791 OLS917789:OLS917791 OVO917789:OVO917791 PFK917789:PFK917791 PPG917789:PPG917791 PZC917789:PZC917791 QIY917789:QIY917791 QSU917789:QSU917791 RCQ917789:RCQ917791 RMM917789:RMM917791 RWI917789:RWI917791 SGE917789:SGE917791 SQA917789:SQA917791 SZW917789:SZW917791 TJS917789:TJS917791 TTO917789:TTO917791 UDK917789:UDK917791 UNG917789:UNG917791 UXC917789:UXC917791 VGY917789:VGY917791 VQU917789:VQU917791 WAQ917789:WAQ917791 WKM917789:WKM917791 WUI917789:WUI917791 B983325:B983327 HW983325:HW983327 RS983325:RS983327 ABO983325:ABO983327 ALK983325:ALK983327 AVG983325:AVG983327 BFC983325:BFC983327 BOY983325:BOY983327 BYU983325:BYU983327 CIQ983325:CIQ983327 CSM983325:CSM983327 DCI983325:DCI983327 DME983325:DME983327 DWA983325:DWA983327 EFW983325:EFW983327 EPS983325:EPS983327 EZO983325:EZO983327 FJK983325:FJK983327 FTG983325:FTG983327 GDC983325:GDC983327 GMY983325:GMY983327 GWU983325:GWU983327 HGQ983325:HGQ983327 HQM983325:HQM983327 IAI983325:IAI983327 IKE983325:IKE983327 IUA983325:IUA983327 JDW983325:JDW983327 JNS983325:JNS983327 JXO983325:JXO983327 KHK983325:KHK983327 KRG983325:KRG983327 LBC983325:LBC983327 LKY983325:LKY983327 LUU983325:LUU983327 MEQ983325:MEQ983327 MOM983325:MOM983327 MYI983325:MYI983327 NIE983325:NIE983327 NSA983325:NSA983327 OBW983325:OBW983327 OLS983325:OLS983327 OVO983325:OVO983327 PFK983325:PFK983327 PPG983325:PPG983327 PZC983325:PZC983327 QIY983325:QIY983327 QSU983325:QSU983327 RCQ983325:RCQ983327 RMM983325:RMM983327 RWI983325:RWI983327 SGE983325:SGE983327 SQA983325:SQA983327 SZW983325:SZW983327 TJS983325:TJS983327 TTO983325:TTO983327 UDK983325:UDK983327 UNG983325:UNG983327 UXC983325:UXC983327 VGY983325:VGY983327 VQU983325:VQU983327 WAQ983325:WAQ983327 WKM983325:WKM983327 WUI983325:WUI983327 B36:B38 HW36:HW38 RS36:RS38 ABO36:ABO38 ALK36:ALK38 AVG36:AVG38 BFC36:BFC38 BOY36:BOY38 BYU36:BYU38 CIQ36:CIQ38 CSM36:CSM38 DCI36:DCI38 DME36:DME38 DWA36:DWA38 EFW36:EFW38 EPS36:EPS38 EZO36:EZO38 FJK36:FJK38 FTG36:FTG38 GDC36:GDC38 GMY36:GMY38 GWU36:GWU38 HGQ36:HGQ38 HQM36:HQM38 IAI36:IAI38 IKE36:IKE38 IUA36:IUA38 JDW36:JDW38 JNS36:JNS38 JXO36:JXO38 KHK36:KHK38 KRG36:KRG38 LBC36:LBC38 LKY36:LKY38 LUU36:LUU38 MEQ36:MEQ38 MOM36:MOM38 MYI36:MYI38 NIE36:NIE38 NSA36:NSA38 OBW36:OBW38 OLS36:OLS38 OVO36:OVO38 PFK36:PFK38 PPG36:PPG38 PZC36:PZC38 QIY36:QIY38 QSU36:QSU38 RCQ36:RCQ38 RMM36:RMM38 RWI36:RWI38 SGE36:SGE38 SQA36:SQA38 SZW36:SZW38 TJS36:TJS38 TTO36:TTO38 UDK36:UDK38 UNG36:UNG38 UXC36:UXC38 VGY36:VGY38 VQU36:VQU38 WAQ36:WAQ38 WKM36:WKM38 WUI36:WUI38 B65501:B65503 HW65501:HW65503 RS65501:RS65503 ABO65501:ABO65503 ALK65501:ALK65503 AVG65501:AVG65503 BFC65501:BFC65503 BOY65501:BOY65503 BYU65501:BYU65503 CIQ65501:CIQ65503 CSM65501:CSM65503 DCI65501:DCI65503 DME65501:DME65503 DWA65501:DWA65503 EFW65501:EFW65503 EPS65501:EPS65503 EZO65501:EZO65503 FJK65501:FJK65503 FTG65501:FTG65503 GDC65501:GDC65503 GMY65501:GMY65503 GWU65501:GWU65503 HGQ65501:HGQ65503 HQM65501:HQM65503 IAI65501:IAI65503 IKE65501:IKE65503 IUA65501:IUA65503 JDW65501:JDW65503 JNS65501:JNS65503 JXO65501:JXO65503 KHK65501:KHK65503 KRG65501:KRG65503 LBC65501:LBC65503 LKY65501:LKY65503 LUU65501:LUU65503 MEQ65501:MEQ65503 MOM65501:MOM65503 MYI65501:MYI65503 NIE65501:NIE65503 NSA65501:NSA65503 OBW65501:OBW65503 OLS65501:OLS65503 OVO65501:OVO65503 PFK65501:PFK65503 PPG65501:PPG65503 PZC65501:PZC65503 QIY65501:QIY65503 QSU65501:QSU65503 RCQ65501:RCQ65503 RMM65501:RMM65503 RWI65501:RWI65503 SGE65501:SGE65503 SQA65501:SQA65503 SZW65501:SZW65503 TJS65501:TJS65503 TTO65501:TTO65503 UDK65501:UDK65503 UNG65501:UNG65503 UXC65501:UXC65503 VGY65501:VGY65503 VQU65501:VQU65503 WAQ65501:WAQ65503 WKM65501:WKM65503 WUI65501:WUI65503 B131037:B131039 HW131037:HW131039 RS131037:RS131039 ABO131037:ABO131039 ALK131037:ALK131039 AVG131037:AVG131039 BFC131037:BFC131039 BOY131037:BOY131039 BYU131037:BYU131039 CIQ131037:CIQ131039 CSM131037:CSM131039 DCI131037:DCI131039 DME131037:DME131039 DWA131037:DWA131039 EFW131037:EFW131039 EPS131037:EPS131039 EZO131037:EZO131039 FJK131037:FJK131039 FTG131037:FTG131039 GDC131037:GDC131039 GMY131037:GMY131039 GWU131037:GWU131039 HGQ131037:HGQ131039 HQM131037:HQM131039 IAI131037:IAI131039 IKE131037:IKE131039 IUA131037:IUA131039 JDW131037:JDW131039 JNS131037:JNS131039 JXO131037:JXO131039 KHK131037:KHK131039 KRG131037:KRG131039 LBC131037:LBC131039 LKY131037:LKY131039 LUU131037:LUU131039 MEQ131037:MEQ131039 MOM131037:MOM131039 MYI131037:MYI131039 NIE131037:NIE131039 NSA131037:NSA131039 OBW131037:OBW131039 OLS131037:OLS131039 OVO131037:OVO131039 PFK131037:PFK131039 PPG131037:PPG131039 PZC131037:PZC131039 QIY131037:QIY131039 QSU131037:QSU131039 RCQ131037:RCQ131039 RMM131037:RMM131039 RWI131037:RWI131039 SGE131037:SGE131039 SQA131037:SQA131039 SZW131037:SZW131039 TJS131037:TJS131039 TTO131037:TTO131039 UDK131037:UDK131039 UNG131037:UNG131039 UXC131037:UXC131039 VGY131037:VGY131039 VQU131037:VQU131039 WAQ131037:WAQ131039 WKM131037:WKM131039 WUI131037:WUI131039 B196573:B196575 HW196573:HW196575 RS196573:RS196575 ABO196573:ABO196575 ALK196573:ALK196575 AVG196573:AVG196575 BFC196573:BFC196575 BOY196573:BOY196575 BYU196573:BYU196575 CIQ196573:CIQ196575 CSM196573:CSM196575 DCI196573:DCI196575 DME196573:DME196575 DWA196573:DWA196575 EFW196573:EFW196575 EPS196573:EPS196575 EZO196573:EZO196575 FJK196573:FJK196575 FTG196573:FTG196575 GDC196573:GDC196575 GMY196573:GMY196575 GWU196573:GWU196575 HGQ196573:HGQ196575 HQM196573:HQM196575 IAI196573:IAI196575 IKE196573:IKE196575 IUA196573:IUA196575 JDW196573:JDW196575 JNS196573:JNS196575 JXO196573:JXO196575 KHK196573:KHK196575 KRG196573:KRG196575 LBC196573:LBC196575 LKY196573:LKY196575 LUU196573:LUU196575 MEQ196573:MEQ196575 MOM196573:MOM196575 MYI196573:MYI196575 NIE196573:NIE196575 NSA196573:NSA196575 OBW196573:OBW196575 OLS196573:OLS196575 OVO196573:OVO196575 PFK196573:PFK196575 PPG196573:PPG196575 PZC196573:PZC196575 QIY196573:QIY196575 QSU196573:QSU196575 RCQ196573:RCQ196575 RMM196573:RMM196575 RWI196573:RWI196575 SGE196573:SGE196575 SQA196573:SQA196575 SZW196573:SZW196575 TJS196573:TJS196575 TTO196573:TTO196575 UDK196573:UDK196575 UNG196573:UNG196575 UXC196573:UXC196575 VGY196573:VGY196575 VQU196573:VQU196575 WAQ196573:WAQ196575 WKM196573:WKM196575 WUI196573:WUI196575 B262109:B262111 HW262109:HW262111 RS262109:RS262111 ABO262109:ABO262111 ALK262109:ALK262111 AVG262109:AVG262111 BFC262109:BFC262111 BOY262109:BOY262111 BYU262109:BYU262111 CIQ262109:CIQ262111 CSM262109:CSM262111 DCI262109:DCI262111 DME262109:DME262111 DWA262109:DWA262111 EFW262109:EFW262111 EPS262109:EPS262111 EZO262109:EZO262111 FJK262109:FJK262111 FTG262109:FTG262111 GDC262109:GDC262111 GMY262109:GMY262111 GWU262109:GWU262111 HGQ262109:HGQ262111 HQM262109:HQM262111 IAI262109:IAI262111 IKE262109:IKE262111 IUA262109:IUA262111 JDW262109:JDW262111 JNS262109:JNS262111 JXO262109:JXO262111 KHK262109:KHK262111 KRG262109:KRG262111 LBC262109:LBC262111 LKY262109:LKY262111 LUU262109:LUU262111 MEQ262109:MEQ262111 MOM262109:MOM262111 MYI262109:MYI262111 NIE262109:NIE262111 NSA262109:NSA262111 OBW262109:OBW262111 OLS262109:OLS262111 OVO262109:OVO262111 PFK262109:PFK262111 PPG262109:PPG262111 PZC262109:PZC262111 QIY262109:QIY262111 QSU262109:QSU262111 RCQ262109:RCQ262111 RMM262109:RMM262111 RWI262109:RWI262111 SGE262109:SGE262111 SQA262109:SQA262111 SZW262109:SZW262111 TJS262109:TJS262111 TTO262109:TTO262111 UDK262109:UDK262111 UNG262109:UNG262111 UXC262109:UXC262111 VGY262109:VGY262111 VQU262109:VQU262111 WAQ262109:WAQ262111 WKM262109:WKM262111 WUI262109:WUI262111 B327645:B327647 HW327645:HW327647 RS327645:RS327647 ABO327645:ABO327647 ALK327645:ALK327647 AVG327645:AVG327647 BFC327645:BFC327647 BOY327645:BOY327647 BYU327645:BYU327647 CIQ327645:CIQ327647 CSM327645:CSM327647 DCI327645:DCI327647 DME327645:DME327647 DWA327645:DWA327647 EFW327645:EFW327647 EPS327645:EPS327647 EZO327645:EZO327647 FJK327645:FJK327647 FTG327645:FTG327647 GDC327645:GDC327647 GMY327645:GMY327647 GWU327645:GWU327647 HGQ327645:HGQ327647 HQM327645:HQM327647 IAI327645:IAI327647 IKE327645:IKE327647 IUA327645:IUA327647 JDW327645:JDW327647 JNS327645:JNS327647 JXO327645:JXO327647 KHK327645:KHK327647 KRG327645:KRG327647 LBC327645:LBC327647 LKY327645:LKY327647 LUU327645:LUU327647 MEQ327645:MEQ327647 MOM327645:MOM327647 MYI327645:MYI327647 NIE327645:NIE327647 NSA327645:NSA327647 OBW327645:OBW327647 OLS327645:OLS327647 OVO327645:OVO327647 PFK327645:PFK327647 PPG327645:PPG327647 PZC327645:PZC327647 QIY327645:QIY327647 QSU327645:QSU327647 RCQ327645:RCQ327647 RMM327645:RMM327647 RWI327645:RWI327647 SGE327645:SGE327647 SQA327645:SQA327647 SZW327645:SZW327647 TJS327645:TJS327647 TTO327645:TTO327647 UDK327645:UDK327647 UNG327645:UNG327647 UXC327645:UXC327647 VGY327645:VGY327647 VQU327645:VQU327647 WAQ327645:WAQ327647 WKM327645:WKM327647 WUI327645:WUI327647 B393181:B393183 HW393181:HW393183 RS393181:RS393183 ABO393181:ABO393183 ALK393181:ALK393183 AVG393181:AVG393183 BFC393181:BFC393183 BOY393181:BOY393183 BYU393181:BYU393183 CIQ393181:CIQ393183 CSM393181:CSM393183 DCI393181:DCI393183 DME393181:DME393183 DWA393181:DWA393183 EFW393181:EFW393183 EPS393181:EPS393183 EZO393181:EZO393183 FJK393181:FJK393183 FTG393181:FTG393183 GDC393181:GDC393183 GMY393181:GMY393183 GWU393181:GWU393183 HGQ393181:HGQ393183 HQM393181:HQM393183 IAI393181:IAI393183 IKE393181:IKE393183 IUA393181:IUA393183 JDW393181:JDW393183 JNS393181:JNS393183 JXO393181:JXO393183 KHK393181:KHK393183 KRG393181:KRG393183 LBC393181:LBC393183 LKY393181:LKY393183 LUU393181:LUU393183 MEQ393181:MEQ393183 MOM393181:MOM393183 MYI393181:MYI393183 NIE393181:NIE393183 NSA393181:NSA393183 OBW393181:OBW393183 OLS393181:OLS393183 OVO393181:OVO393183 PFK393181:PFK393183 PPG393181:PPG393183 PZC393181:PZC393183 QIY393181:QIY393183 QSU393181:QSU393183 RCQ393181:RCQ393183 RMM393181:RMM393183 RWI393181:RWI393183 SGE393181:SGE393183 SQA393181:SQA393183 SZW393181:SZW393183 TJS393181:TJS393183 TTO393181:TTO393183 UDK393181:UDK393183 UNG393181:UNG393183 UXC393181:UXC393183 VGY393181:VGY393183 VQU393181:VQU393183 WAQ393181:WAQ393183 WKM393181:WKM393183 WUI393181:WUI393183 B458717:B458719 HW458717:HW458719 RS458717:RS458719 ABO458717:ABO458719 ALK458717:ALK458719 AVG458717:AVG458719 BFC458717:BFC458719 BOY458717:BOY458719 BYU458717:BYU458719 CIQ458717:CIQ458719 CSM458717:CSM458719 DCI458717:DCI458719 DME458717:DME458719 DWA458717:DWA458719 EFW458717:EFW458719 EPS458717:EPS458719 EZO458717:EZO458719 FJK458717:FJK458719 FTG458717:FTG458719 GDC458717:GDC458719 GMY458717:GMY458719 GWU458717:GWU458719 HGQ458717:HGQ458719 HQM458717:HQM458719 IAI458717:IAI458719 IKE458717:IKE458719 IUA458717:IUA458719 JDW458717:JDW458719 JNS458717:JNS458719 JXO458717:JXO458719 KHK458717:KHK458719 KRG458717:KRG458719 LBC458717:LBC458719 LKY458717:LKY458719 LUU458717:LUU458719 MEQ458717:MEQ458719 MOM458717:MOM458719 MYI458717:MYI458719 NIE458717:NIE458719 NSA458717:NSA458719 OBW458717:OBW458719 OLS458717:OLS458719 OVO458717:OVO458719 PFK458717:PFK458719 PPG458717:PPG458719 PZC458717:PZC458719 QIY458717:QIY458719 QSU458717:QSU458719 RCQ458717:RCQ458719 RMM458717:RMM458719 RWI458717:RWI458719 SGE458717:SGE458719 SQA458717:SQA458719 SZW458717:SZW458719 TJS458717:TJS458719 TTO458717:TTO458719 UDK458717:UDK458719 UNG458717:UNG458719 UXC458717:UXC458719 VGY458717:VGY458719 VQU458717:VQU458719 WAQ458717:WAQ458719 WKM458717:WKM458719 WUI458717:WUI458719 B524253:B524255 HW524253:HW524255 RS524253:RS524255 ABO524253:ABO524255 ALK524253:ALK524255 AVG524253:AVG524255 BFC524253:BFC524255 BOY524253:BOY524255 BYU524253:BYU524255 CIQ524253:CIQ524255 CSM524253:CSM524255 DCI524253:DCI524255 DME524253:DME524255 DWA524253:DWA524255 EFW524253:EFW524255 EPS524253:EPS524255 EZO524253:EZO524255 FJK524253:FJK524255 FTG524253:FTG524255 GDC524253:GDC524255 GMY524253:GMY524255 GWU524253:GWU524255 HGQ524253:HGQ524255 HQM524253:HQM524255 IAI524253:IAI524255 IKE524253:IKE524255 IUA524253:IUA524255 JDW524253:JDW524255 JNS524253:JNS524255 JXO524253:JXO524255 KHK524253:KHK524255 KRG524253:KRG524255 LBC524253:LBC524255 LKY524253:LKY524255 LUU524253:LUU524255 MEQ524253:MEQ524255 MOM524253:MOM524255 MYI524253:MYI524255 NIE524253:NIE524255 NSA524253:NSA524255 OBW524253:OBW524255 OLS524253:OLS524255 OVO524253:OVO524255 PFK524253:PFK524255 PPG524253:PPG524255 PZC524253:PZC524255 QIY524253:QIY524255 QSU524253:QSU524255 RCQ524253:RCQ524255 RMM524253:RMM524255 RWI524253:RWI524255 SGE524253:SGE524255 SQA524253:SQA524255 SZW524253:SZW524255 TJS524253:TJS524255 TTO524253:TTO524255 UDK524253:UDK524255 UNG524253:UNG524255 UXC524253:UXC524255 VGY524253:VGY524255 VQU524253:VQU524255 WAQ524253:WAQ524255 WKM524253:WKM524255 WUI524253:WUI524255 B589789:B589791 HW589789:HW589791 RS589789:RS589791 ABO589789:ABO589791 ALK589789:ALK589791 AVG589789:AVG589791 BFC589789:BFC589791 BOY589789:BOY589791 BYU589789:BYU589791 CIQ589789:CIQ589791 CSM589789:CSM589791 DCI589789:DCI589791 DME589789:DME589791 DWA589789:DWA589791 EFW589789:EFW589791 EPS589789:EPS589791 EZO589789:EZO589791 FJK589789:FJK589791 FTG589789:FTG589791 GDC589789:GDC589791 GMY589789:GMY589791 GWU589789:GWU589791 HGQ589789:HGQ589791 HQM589789:HQM589791 IAI589789:IAI589791 IKE589789:IKE589791 IUA589789:IUA589791 JDW589789:JDW589791 JNS589789:JNS589791 JXO589789:JXO589791 KHK589789:KHK589791 KRG589789:KRG589791 LBC589789:LBC589791 LKY589789:LKY589791 LUU589789:LUU589791 MEQ589789:MEQ589791 MOM589789:MOM589791 MYI589789:MYI589791 NIE589789:NIE589791 NSA589789:NSA589791 OBW589789:OBW589791 OLS589789:OLS589791 OVO589789:OVO589791 PFK589789:PFK589791 PPG589789:PPG589791 PZC589789:PZC589791 QIY589789:QIY589791 QSU589789:QSU589791 RCQ589789:RCQ589791 RMM589789:RMM589791 RWI589789:RWI589791 SGE589789:SGE589791 SQA589789:SQA589791 SZW589789:SZW589791 TJS589789:TJS589791 TTO589789:TTO589791 UDK589789:UDK589791 UNG589789:UNG589791 UXC589789:UXC589791 VGY589789:VGY589791 VQU589789:VQU589791 WAQ589789:WAQ589791 WKM589789:WKM589791 WUI589789:WUI589791 B655325:B655327 HW655325:HW655327 RS655325:RS655327 ABO655325:ABO655327 ALK655325:ALK655327 AVG655325:AVG655327 BFC655325:BFC655327 BOY655325:BOY655327 BYU655325:BYU655327 CIQ655325:CIQ655327 CSM655325:CSM655327 DCI655325:DCI655327 DME655325:DME655327 DWA655325:DWA655327 EFW655325:EFW655327 EPS655325:EPS655327 EZO655325:EZO655327 FJK655325:FJK655327 FTG655325:FTG655327 GDC655325:GDC655327 GMY655325:GMY655327 GWU655325:GWU655327 HGQ655325:HGQ655327 HQM655325:HQM655327 IAI655325:IAI655327 IKE655325:IKE655327 IUA655325:IUA655327 JDW655325:JDW655327 JNS655325:JNS655327 JXO655325:JXO655327 KHK655325:KHK655327 KRG655325:KRG655327 LBC655325:LBC655327 LKY655325:LKY655327 LUU655325:LUU655327 MEQ655325:MEQ655327 MOM655325:MOM655327 MYI655325:MYI655327 NIE655325:NIE655327 NSA655325:NSA655327 OBW655325:OBW655327 OLS655325:OLS655327 OVO655325:OVO655327 PFK655325:PFK655327 PPG655325:PPG655327 PZC655325:PZC655327 QIY655325:QIY655327 QSU655325:QSU655327 RCQ655325:RCQ655327 RMM655325:RMM655327 RWI655325:RWI655327 SGE655325:SGE655327 SQA655325:SQA655327 SZW655325:SZW655327 TJS655325:TJS655327 TTO655325:TTO655327 UDK655325:UDK655327 UNG655325:UNG655327 UXC655325:UXC655327 VGY655325:VGY655327 VQU655325:VQU655327 WAQ655325:WAQ655327 WKM655325:WKM655327 WUI655325:WUI655327 B720861:B720863 HW720861:HW720863 RS720861:RS720863 ABO720861:ABO720863 ALK720861:ALK720863 AVG720861:AVG720863 BFC720861:BFC720863 BOY720861:BOY720863 BYU720861:BYU720863 CIQ720861:CIQ720863 CSM720861:CSM720863 DCI720861:DCI720863 DME720861:DME720863 DWA720861:DWA720863 EFW720861:EFW720863 EPS720861:EPS720863 EZO720861:EZO720863 FJK720861:FJK720863 FTG720861:FTG720863 GDC720861:GDC720863 GMY720861:GMY720863 GWU720861:GWU720863 HGQ720861:HGQ720863 HQM720861:HQM720863 IAI720861:IAI720863 IKE720861:IKE720863 IUA720861:IUA720863 JDW720861:JDW720863 JNS720861:JNS720863 JXO720861:JXO720863 KHK720861:KHK720863 KRG720861:KRG720863 LBC720861:LBC720863 LKY720861:LKY720863 LUU720861:LUU720863 MEQ720861:MEQ720863 MOM720861:MOM720863 MYI720861:MYI720863 NIE720861:NIE720863 NSA720861:NSA720863 OBW720861:OBW720863 OLS720861:OLS720863 OVO720861:OVO720863 PFK720861:PFK720863 PPG720861:PPG720863 PZC720861:PZC720863 QIY720861:QIY720863 QSU720861:QSU720863 RCQ720861:RCQ720863 RMM720861:RMM720863 RWI720861:RWI720863 SGE720861:SGE720863 SQA720861:SQA720863 SZW720861:SZW720863 TJS720861:TJS720863 TTO720861:TTO720863 UDK720861:UDK720863 UNG720861:UNG720863 UXC720861:UXC720863 VGY720861:VGY720863 VQU720861:VQU720863 WAQ720861:WAQ720863 WKM720861:WKM720863 WUI720861:WUI720863 B786397:B786399 HW786397:HW786399 RS786397:RS786399 ABO786397:ABO786399 ALK786397:ALK786399 AVG786397:AVG786399 BFC786397:BFC786399 BOY786397:BOY786399 BYU786397:BYU786399 CIQ786397:CIQ786399 CSM786397:CSM786399 DCI786397:DCI786399 DME786397:DME786399 DWA786397:DWA786399 EFW786397:EFW786399 EPS786397:EPS786399 EZO786397:EZO786399 FJK786397:FJK786399 FTG786397:FTG786399 GDC786397:GDC786399 GMY786397:GMY786399 GWU786397:GWU786399 HGQ786397:HGQ786399 HQM786397:HQM786399 IAI786397:IAI786399 IKE786397:IKE786399 IUA786397:IUA786399 JDW786397:JDW786399 JNS786397:JNS786399 JXO786397:JXO786399 KHK786397:KHK786399 KRG786397:KRG786399 LBC786397:LBC786399 LKY786397:LKY786399 LUU786397:LUU786399 MEQ786397:MEQ786399 MOM786397:MOM786399 MYI786397:MYI786399 NIE786397:NIE786399 NSA786397:NSA786399 OBW786397:OBW786399 OLS786397:OLS786399 OVO786397:OVO786399 PFK786397:PFK786399 PPG786397:PPG786399 PZC786397:PZC786399 QIY786397:QIY786399 QSU786397:QSU786399 RCQ786397:RCQ786399 RMM786397:RMM786399 RWI786397:RWI786399 SGE786397:SGE786399 SQA786397:SQA786399 SZW786397:SZW786399 TJS786397:TJS786399 TTO786397:TTO786399 UDK786397:UDK786399 UNG786397:UNG786399 UXC786397:UXC786399 VGY786397:VGY786399 VQU786397:VQU786399 WAQ786397:WAQ786399 WKM786397:WKM786399 WUI786397:WUI786399 B851933:B851935 HW851933:HW851935 RS851933:RS851935 ABO851933:ABO851935 ALK851933:ALK851935 AVG851933:AVG851935 BFC851933:BFC851935 BOY851933:BOY851935 BYU851933:BYU851935 CIQ851933:CIQ851935 CSM851933:CSM851935 DCI851933:DCI851935 DME851933:DME851935 DWA851933:DWA851935 EFW851933:EFW851935 EPS851933:EPS851935 EZO851933:EZO851935 FJK851933:FJK851935 FTG851933:FTG851935 GDC851933:GDC851935 GMY851933:GMY851935 GWU851933:GWU851935 HGQ851933:HGQ851935 HQM851933:HQM851935 IAI851933:IAI851935 IKE851933:IKE851935 IUA851933:IUA851935 JDW851933:JDW851935 JNS851933:JNS851935 JXO851933:JXO851935 KHK851933:KHK851935 KRG851933:KRG851935 LBC851933:LBC851935 LKY851933:LKY851935 LUU851933:LUU851935 MEQ851933:MEQ851935 MOM851933:MOM851935 MYI851933:MYI851935 NIE851933:NIE851935 NSA851933:NSA851935 OBW851933:OBW851935 OLS851933:OLS851935 OVO851933:OVO851935 PFK851933:PFK851935 PPG851933:PPG851935 PZC851933:PZC851935 QIY851933:QIY851935 QSU851933:QSU851935 RCQ851933:RCQ851935 RMM851933:RMM851935 RWI851933:RWI851935 SGE851933:SGE851935 SQA851933:SQA851935 SZW851933:SZW851935 TJS851933:TJS851935 TTO851933:TTO851935 UDK851933:UDK851935 UNG851933:UNG851935 UXC851933:UXC851935 VGY851933:VGY851935 VQU851933:VQU851935 WAQ851933:WAQ851935 WKM851933:WKM851935 WUI851933:WUI851935 B917469:B917471 HW917469:HW917471 RS917469:RS917471 ABO917469:ABO917471 ALK917469:ALK917471 AVG917469:AVG917471 BFC917469:BFC917471 BOY917469:BOY917471 BYU917469:BYU917471 CIQ917469:CIQ917471 CSM917469:CSM917471 DCI917469:DCI917471 DME917469:DME917471 DWA917469:DWA917471 EFW917469:EFW917471 EPS917469:EPS917471 EZO917469:EZO917471 FJK917469:FJK917471 FTG917469:FTG917471 GDC917469:GDC917471 GMY917469:GMY917471 GWU917469:GWU917471 HGQ917469:HGQ917471 HQM917469:HQM917471 IAI917469:IAI917471 IKE917469:IKE917471 IUA917469:IUA917471 JDW917469:JDW917471 JNS917469:JNS917471 JXO917469:JXO917471 KHK917469:KHK917471 KRG917469:KRG917471 LBC917469:LBC917471 LKY917469:LKY917471 LUU917469:LUU917471 MEQ917469:MEQ917471 MOM917469:MOM917471 MYI917469:MYI917471 NIE917469:NIE917471 NSA917469:NSA917471 OBW917469:OBW917471 OLS917469:OLS917471 OVO917469:OVO917471 PFK917469:PFK917471 PPG917469:PPG917471 PZC917469:PZC917471 QIY917469:QIY917471 QSU917469:QSU917471 RCQ917469:RCQ917471 RMM917469:RMM917471 RWI917469:RWI917471 SGE917469:SGE917471 SQA917469:SQA917471 SZW917469:SZW917471 TJS917469:TJS917471 TTO917469:TTO917471 UDK917469:UDK917471 UNG917469:UNG917471 UXC917469:UXC917471 VGY917469:VGY917471 VQU917469:VQU917471 WAQ917469:WAQ917471 WKM917469:WKM917471 WUI917469:WUI917471 B983005:B983007 HW983005:HW983007 RS983005:RS983007 ABO983005:ABO983007 ALK983005:ALK983007 AVG983005:AVG983007 BFC983005:BFC983007 BOY983005:BOY983007 BYU983005:BYU983007 CIQ983005:CIQ983007 CSM983005:CSM983007 DCI983005:DCI983007 DME983005:DME983007 DWA983005:DWA983007 EFW983005:EFW983007 EPS983005:EPS983007 EZO983005:EZO983007 FJK983005:FJK983007 FTG983005:FTG983007 GDC983005:GDC983007 GMY983005:GMY983007 GWU983005:GWU983007 HGQ983005:HGQ983007 HQM983005:HQM983007 IAI983005:IAI983007 IKE983005:IKE983007 IUA983005:IUA983007 JDW983005:JDW983007 JNS983005:JNS983007 JXO983005:JXO983007 KHK983005:KHK983007 KRG983005:KRG983007 LBC983005:LBC983007 LKY983005:LKY983007 LUU983005:LUU983007 MEQ983005:MEQ983007 MOM983005:MOM983007 MYI983005:MYI983007 NIE983005:NIE983007 NSA983005:NSA983007 OBW983005:OBW983007 OLS983005:OLS983007 OVO983005:OVO983007 PFK983005:PFK983007 PPG983005:PPG983007 PZC983005:PZC983007 QIY983005:QIY983007 QSU983005:QSU983007 RCQ983005:RCQ983007 RMM983005:RMM983007 RWI983005:RWI983007 SGE983005:SGE983007 SQA983005:SQA983007 SZW983005:SZW983007 TJS983005:TJS983007 TTO983005:TTO983007 UDK983005:UDK983007 UNG983005:UNG983007 UXC983005:UXC983007 VGY983005:VGY983007 VQU983005:VQU983007 WAQ983005:WAQ983007 WKM983005:WKM983007 WUI983005:WUI983007 B40:B42 HW40:HW42 RS40:RS42 ABO40:ABO42 ALK40:ALK42 AVG40:AVG42 BFC40:BFC42 BOY40:BOY42 BYU40:BYU42 CIQ40:CIQ42 CSM40:CSM42 DCI40:DCI42 DME40:DME42 DWA40:DWA42 EFW40:EFW42 EPS40:EPS42 EZO40:EZO42 FJK40:FJK42 FTG40:FTG42 GDC40:GDC42 GMY40:GMY42 GWU40:GWU42 HGQ40:HGQ42 HQM40:HQM42 IAI40:IAI42 IKE40:IKE42 IUA40:IUA42 JDW40:JDW42 JNS40:JNS42 JXO40:JXO42 KHK40:KHK42 KRG40:KRG42 LBC40:LBC42 LKY40:LKY42 LUU40:LUU42 MEQ40:MEQ42 MOM40:MOM42 MYI40:MYI42 NIE40:NIE42 NSA40:NSA42 OBW40:OBW42 OLS40:OLS42 OVO40:OVO42 PFK40:PFK42 PPG40:PPG42 PZC40:PZC42 QIY40:QIY42 QSU40:QSU42 RCQ40:RCQ42 RMM40:RMM42 RWI40:RWI42 SGE40:SGE42 SQA40:SQA42 SZW40:SZW42 TJS40:TJS42 TTO40:TTO42 UDK40:UDK42 UNG40:UNG42 UXC40:UXC42 VGY40:VGY42 VQU40:VQU42 WAQ40:WAQ42 WKM40:WKM42 WUI40:WUI42 B65505:B65507 HW65505:HW65507 RS65505:RS65507 ABO65505:ABO65507 ALK65505:ALK65507 AVG65505:AVG65507 BFC65505:BFC65507 BOY65505:BOY65507 BYU65505:BYU65507 CIQ65505:CIQ65507 CSM65505:CSM65507 DCI65505:DCI65507 DME65505:DME65507 DWA65505:DWA65507 EFW65505:EFW65507 EPS65505:EPS65507 EZO65505:EZO65507 FJK65505:FJK65507 FTG65505:FTG65507 GDC65505:GDC65507 GMY65505:GMY65507 GWU65505:GWU65507 HGQ65505:HGQ65507 HQM65505:HQM65507 IAI65505:IAI65507 IKE65505:IKE65507 IUA65505:IUA65507 JDW65505:JDW65507 JNS65505:JNS65507 JXO65505:JXO65507 KHK65505:KHK65507 KRG65505:KRG65507 LBC65505:LBC65507 LKY65505:LKY65507 LUU65505:LUU65507 MEQ65505:MEQ65507 MOM65505:MOM65507 MYI65505:MYI65507 NIE65505:NIE65507 NSA65505:NSA65507 OBW65505:OBW65507 OLS65505:OLS65507 OVO65505:OVO65507 PFK65505:PFK65507 PPG65505:PPG65507 PZC65505:PZC65507 QIY65505:QIY65507 QSU65505:QSU65507 RCQ65505:RCQ65507 RMM65505:RMM65507 RWI65505:RWI65507 SGE65505:SGE65507 SQA65505:SQA65507 SZW65505:SZW65507 TJS65505:TJS65507 TTO65505:TTO65507 UDK65505:UDK65507 UNG65505:UNG65507 UXC65505:UXC65507 VGY65505:VGY65507 VQU65505:VQU65507 WAQ65505:WAQ65507 WKM65505:WKM65507 WUI65505:WUI65507 B131041:B131043 HW131041:HW131043 RS131041:RS131043 ABO131041:ABO131043 ALK131041:ALK131043 AVG131041:AVG131043 BFC131041:BFC131043 BOY131041:BOY131043 BYU131041:BYU131043 CIQ131041:CIQ131043 CSM131041:CSM131043 DCI131041:DCI131043 DME131041:DME131043 DWA131041:DWA131043 EFW131041:EFW131043 EPS131041:EPS131043 EZO131041:EZO131043 FJK131041:FJK131043 FTG131041:FTG131043 GDC131041:GDC131043 GMY131041:GMY131043 GWU131041:GWU131043 HGQ131041:HGQ131043 HQM131041:HQM131043 IAI131041:IAI131043 IKE131041:IKE131043 IUA131041:IUA131043 JDW131041:JDW131043 JNS131041:JNS131043 JXO131041:JXO131043 KHK131041:KHK131043 KRG131041:KRG131043 LBC131041:LBC131043 LKY131041:LKY131043 LUU131041:LUU131043 MEQ131041:MEQ131043 MOM131041:MOM131043 MYI131041:MYI131043 NIE131041:NIE131043 NSA131041:NSA131043 OBW131041:OBW131043 OLS131041:OLS131043 OVO131041:OVO131043 PFK131041:PFK131043 PPG131041:PPG131043 PZC131041:PZC131043 QIY131041:QIY131043 QSU131041:QSU131043 RCQ131041:RCQ131043 RMM131041:RMM131043 RWI131041:RWI131043 SGE131041:SGE131043 SQA131041:SQA131043 SZW131041:SZW131043 TJS131041:TJS131043 TTO131041:TTO131043 UDK131041:UDK131043 UNG131041:UNG131043 UXC131041:UXC131043 VGY131041:VGY131043 VQU131041:VQU131043 WAQ131041:WAQ131043 WKM131041:WKM131043 WUI131041:WUI131043 B196577:B196579 HW196577:HW196579 RS196577:RS196579 ABO196577:ABO196579 ALK196577:ALK196579 AVG196577:AVG196579 BFC196577:BFC196579 BOY196577:BOY196579 BYU196577:BYU196579 CIQ196577:CIQ196579 CSM196577:CSM196579 DCI196577:DCI196579 DME196577:DME196579 DWA196577:DWA196579 EFW196577:EFW196579 EPS196577:EPS196579 EZO196577:EZO196579 FJK196577:FJK196579 FTG196577:FTG196579 GDC196577:GDC196579 GMY196577:GMY196579 GWU196577:GWU196579 HGQ196577:HGQ196579 HQM196577:HQM196579 IAI196577:IAI196579 IKE196577:IKE196579 IUA196577:IUA196579 JDW196577:JDW196579 JNS196577:JNS196579 JXO196577:JXO196579 KHK196577:KHK196579 KRG196577:KRG196579 LBC196577:LBC196579 LKY196577:LKY196579 LUU196577:LUU196579 MEQ196577:MEQ196579 MOM196577:MOM196579 MYI196577:MYI196579 NIE196577:NIE196579 NSA196577:NSA196579 OBW196577:OBW196579 OLS196577:OLS196579 OVO196577:OVO196579 PFK196577:PFK196579 PPG196577:PPG196579 PZC196577:PZC196579 QIY196577:QIY196579 QSU196577:QSU196579 RCQ196577:RCQ196579 RMM196577:RMM196579 RWI196577:RWI196579 SGE196577:SGE196579 SQA196577:SQA196579 SZW196577:SZW196579 TJS196577:TJS196579 TTO196577:TTO196579 UDK196577:UDK196579 UNG196577:UNG196579 UXC196577:UXC196579 VGY196577:VGY196579 VQU196577:VQU196579 WAQ196577:WAQ196579 WKM196577:WKM196579 WUI196577:WUI196579 B262113:B262115 HW262113:HW262115 RS262113:RS262115 ABO262113:ABO262115 ALK262113:ALK262115 AVG262113:AVG262115 BFC262113:BFC262115 BOY262113:BOY262115 BYU262113:BYU262115 CIQ262113:CIQ262115 CSM262113:CSM262115 DCI262113:DCI262115 DME262113:DME262115 DWA262113:DWA262115 EFW262113:EFW262115 EPS262113:EPS262115 EZO262113:EZO262115 FJK262113:FJK262115 FTG262113:FTG262115 GDC262113:GDC262115 GMY262113:GMY262115 GWU262113:GWU262115 HGQ262113:HGQ262115 HQM262113:HQM262115 IAI262113:IAI262115 IKE262113:IKE262115 IUA262113:IUA262115 JDW262113:JDW262115 JNS262113:JNS262115 JXO262113:JXO262115 KHK262113:KHK262115 KRG262113:KRG262115 LBC262113:LBC262115 LKY262113:LKY262115 LUU262113:LUU262115 MEQ262113:MEQ262115 MOM262113:MOM262115 MYI262113:MYI262115 NIE262113:NIE262115 NSA262113:NSA262115 OBW262113:OBW262115 OLS262113:OLS262115 OVO262113:OVO262115 PFK262113:PFK262115 PPG262113:PPG262115 PZC262113:PZC262115 QIY262113:QIY262115 QSU262113:QSU262115 RCQ262113:RCQ262115 RMM262113:RMM262115 RWI262113:RWI262115 SGE262113:SGE262115 SQA262113:SQA262115 SZW262113:SZW262115 TJS262113:TJS262115 TTO262113:TTO262115 UDK262113:UDK262115 UNG262113:UNG262115 UXC262113:UXC262115 VGY262113:VGY262115 VQU262113:VQU262115 WAQ262113:WAQ262115 WKM262113:WKM262115 WUI262113:WUI262115 B327649:B327651 HW327649:HW327651 RS327649:RS327651 ABO327649:ABO327651 ALK327649:ALK327651 AVG327649:AVG327651 BFC327649:BFC327651 BOY327649:BOY327651 BYU327649:BYU327651 CIQ327649:CIQ327651 CSM327649:CSM327651 DCI327649:DCI327651 DME327649:DME327651 DWA327649:DWA327651 EFW327649:EFW327651 EPS327649:EPS327651 EZO327649:EZO327651 FJK327649:FJK327651 FTG327649:FTG327651 GDC327649:GDC327651 GMY327649:GMY327651 GWU327649:GWU327651 HGQ327649:HGQ327651 HQM327649:HQM327651 IAI327649:IAI327651 IKE327649:IKE327651 IUA327649:IUA327651 JDW327649:JDW327651 JNS327649:JNS327651 JXO327649:JXO327651 KHK327649:KHK327651 KRG327649:KRG327651 LBC327649:LBC327651 LKY327649:LKY327651 LUU327649:LUU327651 MEQ327649:MEQ327651 MOM327649:MOM327651 MYI327649:MYI327651 NIE327649:NIE327651 NSA327649:NSA327651 OBW327649:OBW327651 OLS327649:OLS327651 OVO327649:OVO327651 PFK327649:PFK327651 PPG327649:PPG327651 PZC327649:PZC327651 QIY327649:QIY327651 QSU327649:QSU327651 RCQ327649:RCQ327651 RMM327649:RMM327651 RWI327649:RWI327651 SGE327649:SGE327651 SQA327649:SQA327651 SZW327649:SZW327651 TJS327649:TJS327651 TTO327649:TTO327651 UDK327649:UDK327651 UNG327649:UNG327651 UXC327649:UXC327651 VGY327649:VGY327651 VQU327649:VQU327651 WAQ327649:WAQ327651 WKM327649:WKM327651 WUI327649:WUI327651 B393185:B393187 HW393185:HW393187 RS393185:RS393187 ABO393185:ABO393187 ALK393185:ALK393187 AVG393185:AVG393187 BFC393185:BFC393187 BOY393185:BOY393187 BYU393185:BYU393187 CIQ393185:CIQ393187 CSM393185:CSM393187 DCI393185:DCI393187 DME393185:DME393187 DWA393185:DWA393187 EFW393185:EFW393187 EPS393185:EPS393187 EZO393185:EZO393187 FJK393185:FJK393187 FTG393185:FTG393187 GDC393185:GDC393187 GMY393185:GMY393187 GWU393185:GWU393187 HGQ393185:HGQ393187 HQM393185:HQM393187 IAI393185:IAI393187 IKE393185:IKE393187 IUA393185:IUA393187 JDW393185:JDW393187 JNS393185:JNS393187 JXO393185:JXO393187 KHK393185:KHK393187 KRG393185:KRG393187 LBC393185:LBC393187 LKY393185:LKY393187 LUU393185:LUU393187 MEQ393185:MEQ393187 MOM393185:MOM393187 MYI393185:MYI393187 NIE393185:NIE393187 NSA393185:NSA393187 OBW393185:OBW393187 OLS393185:OLS393187 OVO393185:OVO393187 PFK393185:PFK393187 PPG393185:PPG393187 PZC393185:PZC393187 QIY393185:QIY393187 QSU393185:QSU393187 RCQ393185:RCQ393187 RMM393185:RMM393187 RWI393185:RWI393187 SGE393185:SGE393187 SQA393185:SQA393187 SZW393185:SZW393187 TJS393185:TJS393187 TTO393185:TTO393187 UDK393185:UDK393187 UNG393185:UNG393187 UXC393185:UXC393187 VGY393185:VGY393187 VQU393185:VQU393187 WAQ393185:WAQ393187 WKM393185:WKM393187 WUI393185:WUI393187 B458721:B458723 HW458721:HW458723 RS458721:RS458723 ABO458721:ABO458723 ALK458721:ALK458723 AVG458721:AVG458723 BFC458721:BFC458723 BOY458721:BOY458723 BYU458721:BYU458723 CIQ458721:CIQ458723 CSM458721:CSM458723 DCI458721:DCI458723 DME458721:DME458723 DWA458721:DWA458723 EFW458721:EFW458723 EPS458721:EPS458723 EZO458721:EZO458723 FJK458721:FJK458723 FTG458721:FTG458723 GDC458721:GDC458723 GMY458721:GMY458723 GWU458721:GWU458723 HGQ458721:HGQ458723 HQM458721:HQM458723 IAI458721:IAI458723 IKE458721:IKE458723 IUA458721:IUA458723 JDW458721:JDW458723 JNS458721:JNS458723 JXO458721:JXO458723 KHK458721:KHK458723 KRG458721:KRG458723 LBC458721:LBC458723 LKY458721:LKY458723 LUU458721:LUU458723 MEQ458721:MEQ458723 MOM458721:MOM458723 MYI458721:MYI458723 NIE458721:NIE458723 NSA458721:NSA458723 OBW458721:OBW458723 OLS458721:OLS458723 OVO458721:OVO458723 PFK458721:PFK458723 PPG458721:PPG458723 PZC458721:PZC458723 QIY458721:QIY458723 QSU458721:QSU458723 RCQ458721:RCQ458723 RMM458721:RMM458723 RWI458721:RWI458723 SGE458721:SGE458723 SQA458721:SQA458723 SZW458721:SZW458723 TJS458721:TJS458723 TTO458721:TTO458723 UDK458721:UDK458723 UNG458721:UNG458723 UXC458721:UXC458723 VGY458721:VGY458723 VQU458721:VQU458723 WAQ458721:WAQ458723 WKM458721:WKM458723 WUI458721:WUI458723 B524257:B524259 HW524257:HW524259 RS524257:RS524259 ABO524257:ABO524259 ALK524257:ALK524259 AVG524257:AVG524259 BFC524257:BFC524259 BOY524257:BOY524259 BYU524257:BYU524259 CIQ524257:CIQ524259 CSM524257:CSM524259 DCI524257:DCI524259 DME524257:DME524259 DWA524257:DWA524259 EFW524257:EFW524259 EPS524257:EPS524259 EZO524257:EZO524259 FJK524257:FJK524259 FTG524257:FTG524259 GDC524257:GDC524259 GMY524257:GMY524259 GWU524257:GWU524259 HGQ524257:HGQ524259 HQM524257:HQM524259 IAI524257:IAI524259 IKE524257:IKE524259 IUA524257:IUA524259 JDW524257:JDW524259 JNS524257:JNS524259 JXO524257:JXO524259 KHK524257:KHK524259 KRG524257:KRG524259 LBC524257:LBC524259 LKY524257:LKY524259 LUU524257:LUU524259 MEQ524257:MEQ524259 MOM524257:MOM524259 MYI524257:MYI524259 NIE524257:NIE524259 NSA524257:NSA524259 OBW524257:OBW524259 OLS524257:OLS524259 OVO524257:OVO524259 PFK524257:PFK524259 PPG524257:PPG524259 PZC524257:PZC524259 QIY524257:QIY524259 QSU524257:QSU524259 RCQ524257:RCQ524259 RMM524257:RMM524259 RWI524257:RWI524259 SGE524257:SGE524259 SQA524257:SQA524259 SZW524257:SZW524259 TJS524257:TJS524259 TTO524257:TTO524259 UDK524257:UDK524259 UNG524257:UNG524259 UXC524257:UXC524259 VGY524257:VGY524259 VQU524257:VQU524259 WAQ524257:WAQ524259 WKM524257:WKM524259 WUI524257:WUI524259 B589793:B589795 HW589793:HW589795 RS589793:RS589795 ABO589793:ABO589795 ALK589793:ALK589795 AVG589793:AVG589795 BFC589793:BFC589795 BOY589793:BOY589795 BYU589793:BYU589795 CIQ589793:CIQ589795 CSM589793:CSM589795 DCI589793:DCI589795 DME589793:DME589795 DWA589793:DWA589795 EFW589793:EFW589795 EPS589793:EPS589795 EZO589793:EZO589795 FJK589793:FJK589795 FTG589793:FTG589795 GDC589793:GDC589795 GMY589793:GMY589795 GWU589793:GWU589795 HGQ589793:HGQ589795 HQM589793:HQM589795 IAI589793:IAI589795 IKE589793:IKE589795 IUA589793:IUA589795 JDW589793:JDW589795 JNS589793:JNS589795 JXO589793:JXO589795 KHK589793:KHK589795 KRG589793:KRG589795 LBC589793:LBC589795 LKY589793:LKY589795 LUU589793:LUU589795 MEQ589793:MEQ589795 MOM589793:MOM589795 MYI589793:MYI589795 NIE589793:NIE589795 NSA589793:NSA589795 OBW589793:OBW589795 OLS589793:OLS589795 OVO589793:OVO589795 PFK589793:PFK589795 PPG589793:PPG589795 PZC589793:PZC589795 QIY589793:QIY589795 QSU589793:QSU589795 RCQ589793:RCQ589795 RMM589793:RMM589795 RWI589793:RWI589795 SGE589793:SGE589795 SQA589793:SQA589795 SZW589793:SZW589795 TJS589793:TJS589795 TTO589793:TTO589795 UDK589793:UDK589795 UNG589793:UNG589795 UXC589793:UXC589795 VGY589793:VGY589795 VQU589793:VQU589795 WAQ589793:WAQ589795 WKM589793:WKM589795 WUI589793:WUI589795 B655329:B655331 HW655329:HW655331 RS655329:RS655331 ABO655329:ABO655331 ALK655329:ALK655331 AVG655329:AVG655331 BFC655329:BFC655331 BOY655329:BOY655331 BYU655329:BYU655331 CIQ655329:CIQ655331 CSM655329:CSM655331 DCI655329:DCI655331 DME655329:DME655331 DWA655329:DWA655331 EFW655329:EFW655331 EPS655329:EPS655331 EZO655329:EZO655331 FJK655329:FJK655331 FTG655329:FTG655331 GDC655329:GDC655331 GMY655329:GMY655331 GWU655329:GWU655331 HGQ655329:HGQ655331 HQM655329:HQM655331 IAI655329:IAI655331 IKE655329:IKE655331 IUA655329:IUA655331 JDW655329:JDW655331 JNS655329:JNS655331 JXO655329:JXO655331 KHK655329:KHK655331 KRG655329:KRG655331 LBC655329:LBC655331 LKY655329:LKY655331 LUU655329:LUU655331 MEQ655329:MEQ655331 MOM655329:MOM655331 MYI655329:MYI655331 NIE655329:NIE655331 NSA655329:NSA655331 OBW655329:OBW655331 OLS655329:OLS655331 OVO655329:OVO655331 PFK655329:PFK655331 PPG655329:PPG655331 PZC655329:PZC655331 QIY655329:QIY655331 QSU655329:QSU655331 RCQ655329:RCQ655331 RMM655329:RMM655331 RWI655329:RWI655331 SGE655329:SGE655331 SQA655329:SQA655331 SZW655329:SZW655331 TJS655329:TJS655331 TTO655329:TTO655331 UDK655329:UDK655331 UNG655329:UNG655331 UXC655329:UXC655331 VGY655329:VGY655331 VQU655329:VQU655331 WAQ655329:WAQ655331 WKM655329:WKM655331 WUI655329:WUI655331 B720865:B720867 HW720865:HW720867 RS720865:RS720867 ABO720865:ABO720867 ALK720865:ALK720867 AVG720865:AVG720867 BFC720865:BFC720867 BOY720865:BOY720867 BYU720865:BYU720867 CIQ720865:CIQ720867 CSM720865:CSM720867 DCI720865:DCI720867 DME720865:DME720867 DWA720865:DWA720867 EFW720865:EFW720867 EPS720865:EPS720867 EZO720865:EZO720867 FJK720865:FJK720867 FTG720865:FTG720867 GDC720865:GDC720867 GMY720865:GMY720867 GWU720865:GWU720867 HGQ720865:HGQ720867 HQM720865:HQM720867 IAI720865:IAI720867 IKE720865:IKE720867 IUA720865:IUA720867 JDW720865:JDW720867 JNS720865:JNS720867 JXO720865:JXO720867 KHK720865:KHK720867 KRG720865:KRG720867 LBC720865:LBC720867 LKY720865:LKY720867 LUU720865:LUU720867 MEQ720865:MEQ720867 MOM720865:MOM720867 MYI720865:MYI720867 NIE720865:NIE720867 NSA720865:NSA720867 OBW720865:OBW720867 OLS720865:OLS720867 OVO720865:OVO720867 PFK720865:PFK720867 PPG720865:PPG720867 PZC720865:PZC720867 QIY720865:QIY720867 QSU720865:QSU720867 RCQ720865:RCQ720867 RMM720865:RMM720867 RWI720865:RWI720867 SGE720865:SGE720867 SQA720865:SQA720867 SZW720865:SZW720867 TJS720865:TJS720867 TTO720865:TTO720867 UDK720865:UDK720867 UNG720865:UNG720867 UXC720865:UXC720867 VGY720865:VGY720867 VQU720865:VQU720867 WAQ720865:WAQ720867 WKM720865:WKM720867 WUI720865:WUI720867 B786401:B786403 HW786401:HW786403 RS786401:RS786403 ABO786401:ABO786403 ALK786401:ALK786403 AVG786401:AVG786403 BFC786401:BFC786403 BOY786401:BOY786403 BYU786401:BYU786403 CIQ786401:CIQ786403 CSM786401:CSM786403 DCI786401:DCI786403 DME786401:DME786403 DWA786401:DWA786403 EFW786401:EFW786403 EPS786401:EPS786403 EZO786401:EZO786403 FJK786401:FJK786403 FTG786401:FTG786403 GDC786401:GDC786403 GMY786401:GMY786403 GWU786401:GWU786403 HGQ786401:HGQ786403 HQM786401:HQM786403 IAI786401:IAI786403 IKE786401:IKE786403 IUA786401:IUA786403 JDW786401:JDW786403 JNS786401:JNS786403 JXO786401:JXO786403 KHK786401:KHK786403 KRG786401:KRG786403 LBC786401:LBC786403 LKY786401:LKY786403 LUU786401:LUU786403 MEQ786401:MEQ786403 MOM786401:MOM786403 MYI786401:MYI786403 NIE786401:NIE786403 NSA786401:NSA786403 OBW786401:OBW786403 OLS786401:OLS786403 OVO786401:OVO786403 PFK786401:PFK786403 PPG786401:PPG786403 PZC786401:PZC786403 QIY786401:QIY786403 QSU786401:QSU786403 RCQ786401:RCQ786403 RMM786401:RMM786403 RWI786401:RWI786403 SGE786401:SGE786403 SQA786401:SQA786403 SZW786401:SZW786403 TJS786401:TJS786403 TTO786401:TTO786403 UDK786401:UDK786403 UNG786401:UNG786403 UXC786401:UXC786403 VGY786401:VGY786403 VQU786401:VQU786403 WAQ786401:WAQ786403 WKM786401:WKM786403 WUI786401:WUI786403 B851937:B851939 HW851937:HW851939 RS851937:RS851939 ABO851937:ABO851939 ALK851937:ALK851939 AVG851937:AVG851939 BFC851937:BFC851939 BOY851937:BOY851939 BYU851937:BYU851939 CIQ851937:CIQ851939 CSM851937:CSM851939 DCI851937:DCI851939 DME851937:DME851939 DWA851937:DWA851939 EFW851937:EFW851939 EPS851937:EPS851939 EZO851937:EZO851939 FJK851937:FJK851939 FTG851937:FTG851939 GDC851937:GDC851939 GMY851937:GMY851939 GWU851937:GWU851939 HGQ851937:HGQ851939 HQM851937:HQM851939 IAI851937:IAI851939 IKE851937:IKE851939 IUA851937:IUA851939 JDW851937:JDW851939 JNS851937:JNS851939 JXO851937:JXO851939 KHK851937:KHK851939 KRG851937:KRG851939 LBC851937:LBC851939 LKY851937:LKY851939 LUU851937:LUU851939 MEQ851937:MEQ851939 MOM851937:MOM851939 MYI851937:MYI851939 NIE851937:NIE851939 NSA851937:NSA851939 OBW851937:OBW851939 OLS851937:OLS851939 OVO851937:OVO851939 PFK851937:PFK851939 PPG851937:PPG851939 PZC851937:PZC851939 QIY851937:QIY851939 QSU851937:QSU851939 RCQ851937:RCQ851939 RMM851937:RMM851939 RWI851937:RWI851939 SGE851937:SGE851939 SQA851937:SQA851939 SZW851937:SZW851939 TJS851937:TJS851939 TTO851937:TTO851939 UDK851937:UDK851939 UNG851937:UNG851939 UXC851937:UXC851939 VGY851937:VGY851939 VQU851937:VQU851939 WAQ851937:WAQ851939 WKM851937:WKM851939 WUI851937:WUI851939 B917473:B917475 HW917473:HW917475 RS917473:RS917475 ABO917473:ABO917475 ALK917473:ALK917475 AVG917473:AVG917475 BFC917473:BFC917475 BOY917473:BOY917475 BYU917473:BYU917475 CIQ917473:CIQ917475 CSM917473:CSM917475 DCI917473:DCI917475 DME917473:DME917475 DWA917473:DWA917475 EFW917473:EFW917475 EPS917473:EPS917475 EZO917473:EZO917475 FJK917473:FJK917475 FTG917473:FTG917475 GDC917473:GDC917475 GMY917473:GMY917475 GWU917473:GWU917475 HGQ917473:HGQ917475 HQM917473:HQM917475 IAI917473:IAI917475 IKE917473:IKE917475 IUA917473:IUA917475 JDW917473:JDW917475 JNS917473:JNS917475 JXO917473:JXO917475 KHK917473:KHK917475 KRG917473:KRG917475 LBC917473:LBC917475 LKY917473:LKY917475 LUU917473:LUU917475 MEQ917473:MEQ917475 MOM917473:MOM917475 MYI917473:MYI917475 NIE917473:NIE917475 NSA917473:NSA917475 OBW917473:OBW917475 OLS917473:OLS917475 OVO917473:OVO917475 PFK917473:PFK917475 PPG917473:PPG917475 PZC917473:PZC917475 QIY917473:QIY917475 QSU917473:QSU917475 RCQ917473:RCQ917475 RMM917473:RMM917475 RWI917473:RWI917475 SGE917473:SGE917475 SQA917473:SQA917475 SZW917473:SZW917475 TJS917473:TJS917475 TTO917473:TTO917475 UDK917473:UDK917475 UNG917473:UNG917475 UXC917473:UXC917475 VGY917473:VGY917475 VQU917473:VQU917475 WAQ917473:WAQ917475 WKM917473:WKM917475 WUI917473:WUI917475 B983009:B983011 HW983009:HW983011 RS983009:RS983011 ABO983009:ABO983011 ALK983009:ALK983011 AVG983009:AVG983011 BFC983009:BFC983011 BOY983009:BOY983011 BYU983009:BYU983011 CIQ983009:CIQ983011 CSM983009:CSM983011 DCI983009:DCI983011 DME983009:DME983011 DWA983009:DWA983011 EFW983009:EFW983011 EPS983009:EPS983011 EZO983009:EZO983011 FJK983009:FJK983011 FTG983009:FTG983011 GDC983009:GDC983011 GMY983009:GMY983011 GWU983009:GWU983011 HGQ983009:HGQ983011 HQM983009:HQM983011 IAI983009:IAI983011 IKE983009:IKE983011 IUA983009:IUA983011 JDW983009:JDW983011 JNS983009:JNS983011 JXO983009:JXO983011 KHK983009:KHK983011 KRG983009:KRG983011 LBC983009:LBC983011 LKY983009:LKY983011 LUU983009:LUU983011 MEQ983009:MEQ983011 MOM983009:MOM983011 MYI983009:MYI983011 NIE983009:NIE983011 NSA983009:NSA983011 OBW983009:OBW983011 OLS983009:OLS983011 OVO983009:OVO983011 PFK983009:PFK983011 PPG983009:PPG983011 PZC983009:PZC983011 QIY983009:QIY983011 QSU983009:QSU983011 RCQ983009:RCQ983011 RMM983009:RMM983011 RWI983009:RWI983011 SGE983009:SGE983011 SQA983009:SQA983011 SZW983009:SZW983011 TJS983009:TJS983011 TTO983009:TTO983011 UDK983009:UDK983011 UNG983009:UNG983011 UXC983009:UXC983011 VGY983009:VGY983011 VQU983009:VQU983011 WAQ983009:WAQ983011 WKM983009:WKM983011 WUI983009:WUI983011 B77:B81 HW77:HW81 RS77:RS81 ABO77:ABO81 ALK77:ALK81 AVG77:AVG81 BFC77:BFC81 BOY77:BOY81 BYU77:BYU81 CIQ77:CIQ81 CSM77:CSM81 DCI77:DCI81 DME77:DME81 DWA77:DWA81 EFW77:EFW81 EPS77:EPS81 EZO77:EZO81 FJK77:FJK81 FTG77:FTG81 GDC77:GDC81 GMY77:GMY81 GWU77:GWU81 HGQ77:HGQ81 HQM77:HQM81 IAI77:IAI81 IKE77:IKE81 IUA77:IUA81 JDW77:JDW81 JNS77:JNS81 JXO77:JXO81 KHK77:KHK81 KRG77:KRG81 LBC77:LBC81 LKY77:LKY81 LUU77:LUU81 MEQ77:MEQ81 MOM77:MOM81 MYI77:MYI81 NIE77:NIE81 NSA77:NSA81 OBW77:OBW81 OLS77:OLS81 OVO77:OVO81 PFK77:PFK81 PPG77:PPG81 PZC77:PZC81 QIY77:QIY81 QSU77:QSU81 RCQ77:RCQ81 RMM77:RMM81 RWI77:RWI81 SGE77:SGE81 SQA77:SQA81 SZW77:SZW81 TJS77:TJS81 TTO77:TTO81 UDK77:UDK81 UNG77:UNG81 UXC77:UXC81 VGY77:VGY81 VQU77:VQU81 WAQ77:WAQ81 WKM77:WKM81 WUI77:WUI81 B65542:B65546 HW65542:HW65546 RS65542:RS65546 ABO65542:ABO65546 ALK65542:ALK65546 AVG65542:AVG65546 BFC65542:BFC65546 BOY65542:BOY65546 BYU65542:BYU65546 CIQ65542:CIQ65546 CSM65542:CSM65546 DCI65542:DCI65546 DME65542:DME65546 DWA65542:DWA65546 EFW65542:EFW65546 EPS65542:EPS65546 EZO65542:EZO65546 FJK65542:FJK65546 FTG65542:FTG65546 GDC65542:GDC65546 GMY65542:GMY65546 GWU65542:GWU65546 HGQ65542:HGQ65546 HQM65542:HQM65546 IAI65542:IAI65546 IKE65542:IKE65546 IUA65542:IUA65546 JDW65542:JDW65546 JNS65542:JNS65546 JXO65542:JXO65546 KHK65542:KHK65546 KRG65542:KRG65546 LBC65542:LBC65546 LKY65542:LKY65546 LUU65542:LUU65546 MEQ65542:MEQ65546 MOM65542:MOM65546 MYI65542:MYI65546 NIE65542:NIE65546 NSA65542:NSA65546 OBW65542:OBW65546 OLS65542:OLS65546 OVO65542:OVO65546 PFK65542:PFK65546 PPG65542:PPG65546 PZC65542:PZC65546 QIY65542:QIY65546 QSU65542:QSU65546 RCQ65542:RCQ65546 RMM65542:RMM65546 RWI65542:RWI65546 SGE65542:SGE65546 SQA65542:SQA65546 SZW65542:SZW65546 TJS65542:TJS65546 TTO65542:TTO65546 UDK65542:UDK65546 UNG65542:UNG65546 UXC65542:UXC65546 VGY65542:VGY65546 VQU65542:VQU65546 WAQ65542:WAQ65546 WKM65542:WKM65546 WUI65542:WUI65546 B131078:B131082 HW131078:HW131082 RS131078:RS131082 ABO131078:ABO131082 ALK131078:ALK131082 AVG131078:AVG131082 BFC131078:BFC131082 BOY131078:BOY131082 BYU131078:BYU131082 CIQ131078:CIQ131082 CSM131078:CSM131082 DCI131078:DCI131082 DME131078:DME131082 DWA131078:DWA131082 EFW131078:EFW131082 EPS131078:EPS131082 EZO131078:EZO131082 FJK131078:FJK131082 FTG131078:FTG131082 GDC131078:GDC131082 GMY131078:GMY131082 GWU131078:GWU131082 HGQ131078:HGQ131082 HQM131078:HQM131082 IAI131078:IAI131082 IKE131078:IKE131082 IUA131078:IUA131082 JDW131078:JDW131082 JNS131078:JNS131082 JXO131078:JXO131082 KHK131078:KHK131082 KRG131078:KRG131082 LBC131078:LBC131082 LKY131078:LKY131082 LUU131078:LUU131082 MEQ131078:MEQ131082 MOM131078:MOM131082 MYI131078:MYI131082 NIE131078:NIE131082 NSA131078:NSA131082 OBW131078:OBW131082 OLS131078:OLS131082 OVO131078:OVO131082 PFK131078:PFK131082 PPG131078:PPG131082 PZC131078:PZC131082 QIY131078:QIY131082 QSU131078:QSU131082 RCQ131078:RCQ131082 RMM131078:RMM131082 RWI131078:RWI131082 SGE131078:SGE131082 SQA131078:SQA131082 SZW131078:SZW131082 TJS131078:TJS131082 TTO131078:TTO131082 UDK131078:UDK131082 UNG131078:UNG131082 UXC131078:UXC131082 VGY131078:VGY131082 VQU131078:VQU131082 WAQ131078:WAQ131082 WKM131078:WKM131082 WUI131078:WUI131082 B196614:B196618 HW196614:HW196618 RS196614:RS196618 ABO196614:ABO196618 ALK196614:ALK196618 AVG196614:AVG196618 BFC196614:BFC196618 BOY196614:BOY196618 BYU196614:BYU196618 CIQ196614:CIQ196618 CSM196614:CSM196618 DCI196614:DCI196618 DME196614:DME196618 DWA196614:DWA196618 EFW196614:EFW196618 EPS196614:EPS196618 EZO196614:EZO196618 FJK196614:FJK196618 FTG196614:FTG196618 GDC196614:GDC196618 GMY196614:GMY196618 GWU196614:GWU196618 HGQ196614:HGQ196618 HQM196614:HQM196618 IAI196614:IAI196618 IKE196614:IKE196618 IUA196614:IUA196618 JDW196614:JDW196618 JNS196614:JNS196618 JXO196614:JXO196618 KHK196614:KHK196618 KRG196614:KRG196618 LBC196614:LBC196618 LKY196614:LKY196618 LUU196614:LUU196618 MEQ196614:MEQ196618 MOM196614:MOM196618 MYI196614:MYI196618 NIE196614:NIE196618 NSA196614:NSA196618 OBW196614:OBW196618 OLS196614:OLS196618 OVO196614:OVO196618 PFK196614:PFK196618 PPG196614:PPG196618 PZC196614:PZC196618 QIY196614:QIY196618 QSU196614:QSU196618 RCQ196614:RCQ196618 RMM196614:RMM196618 RWI196614:RWI196618 SGE196614:SGE196618 SQA196614:SQA196618 SZW196614:SZW196618 TJS196614:TJS196618 TTO196614:TTO196618 UDK196614:UDK196618 UNG196614:UNG196618 UXC196614:UXC196618 VGY196614:VGY196618 VQU196614:VQU196618 WAQ196614:WAQ196618 WKM196614:WKM196618 WUI196614:WUI196618 B262150:B262154 HW262150:HW262154 RS262150:RS262154 ABO262150:ABO262154 ALK262150:ALK262154 AVG262150:AVG262154 BFC262150:BFC262154 BOY262150:BOY262154 BYU262150:BYU262154 CIQ262150:CIQ262154 CSM262150:CSM262154 DCI262150:DCI262154 DME262150:DME262154 DWA262150:DWA262154 EFW262150:EFW262154 EPS262150:EPS262154 EZO262150:EZO262154 FJK262150:FJK262154 FTG262150:FTG262154 GDC262150:GDC262154 GMY262150:GMY262154 GWU262150:GWU262154 HGQ262150:HGQ262154 HQM262150:HQM262154 IAI262150:IAI262154 IKE262150:IKE262154 IUA262150:IUA262154 JDW262150:JDW262154 JNS262150:JNS262154 JXO262150:JXO262154 KHK262150:KHK262154 KRG262150:KRG262154 LBC262150:LBC262154 LKY262150:LKY262154 LUU262150:LUU262154 MEQ262150:MEQ262154 MOM262150:MOM262154 MYI262150:MYI262154 NIE262150:NIE262154 NSA262150:NSA262154 OBW262150:OBW262154 OLS262150:OLS262154 OVO262150:OVO262154 PFK262150:PFK262154 PPG262150:PPG262154 PZC262150:PZC262154 QIY262150:QIY262154 QSU262150:QSU262154 RCQ262150:RCQ262154 RMM262150:RMM262154 RWI262150:RWI262154 SGE262150:SGE262154 SQA262150:SQA262154 SZW262150:SZW262154 TJS262150:TJS262154 TTO262150:TTO262154 UDK262150:UDK262154 UNG262150:UNG262154 UXC262150:UXC262154 VGY262150:VGY262154 VQU262150:VQU262154 WAQ262150:WAQ262154 WKM262150:WKM262154 WUI262150:WUI262154 B327686:B327690 HW327686:HW327690 RS327686:RS327690 ABO327686:ABO327690 ALK327686:ALK327690 AVG327686:AVG327690 BFC327686:BFC327690 BOY327686:BOY327690 BYU327686:BYU327690 CIQ327686:CIQ327690 CSM327686:CSM327690 DCI327686:DCI327690 DME327686:DME327690 DWA327686:DWA327690 EFW327686:EFW327690 EPS327686:EPS327690 EZO327686:EZO327690 FJK327686:FJK327690 FTG327686:FTG327690 GDC327686:GDC327690 GMY327686:GMY327690 GWU327686:GWU327690 HGQ327686:HGQ327690 HQM327686:HQM327690 IAI327686:IAI327690 IKE327686:IKE327690 IUA327686:IUA327690 JDW327686:JDW327690 JNS327686:JNS327690 JXO327686:JXO327690 KHK327686:KHK327690 KRG327686:KRG327690 LBC327686:LBC327690 LKY327686:LKY327690 LUU327686:LUU327690 MEQ327686:MEQ327690 MOM327686:MOM327690 MYI327686:MYI327690 NIE327686:NIE327690 NSA327686:NSA327690 OBW327686:OBW327690 OLS327686:OLS327690 OVO327686:OVO327690 PFK327686:PFK327690 PPG327686:PPG327690 PZC327686:PZC327690 QIY327686:QIY327690 QSU327686:QSU327690 RCQ327686:RCQ327690 RMM327686:RMM327690 RWI327686:RWI327690 SGE327686:SGE327690 SQA327686:SQA327690 SZW327686:SZW327690 TJS327686:TJS327690 TTO327686:TTO327690 UDK327686:UDK327690 UNG327686:UNG327690 UXC327686:UXC327690 VGY327686:VGY327690 VQU327686:VQU327690 WAQ327686:WAQ327690 WKM327686:WKM327690 WUI327686:WUI327690 B393222:B393226 HW393222:HW393226 RS393222:RS393226 ABO393222:ABO393226 ALK393222:ALK393226 AVG393222:AVG393226 BFC393222:BFC393226 BOY393222:BOY393226 BYU393222:BYU393226 CIQ393222:CIQ393226 CSM393222:CSM393226 DCI393222:DCI393226 DME393222:DME393226 DWA393222:DWA393226 EFW393222:EFW393226 EPS393222:EPS393226 EZO393222:EZO393226 FJK393222:FJK393226 FTG393222:FTG393226 GDC393222:GDC393226 GMY393222:GMY393226 GWU393222:GWU393226 HGQ393222:HGQ393226 HQM393222:HQM393226 IAI393222:IAI393226 IKE393222:IKE393226 IUA393222:IUA393226 JDW393222:JDW393226 JNS393222:JNS393226 JXO393222:JXO393226 KHK393222:KHK393226 KRG393222:KRG393226 LBC393222:LBC393226 LKY393222:LKY393226 LUU393222:LUU393226 MEQ393222:MEQ393226 MOM393222:MOM393226 MYI393222:MYI393226 NIE393222:NIE393226 NSA393222:NSA393226 OBW393222:OBW393226 OLS393222:OLS393226 OVO393222:OVO393226 PFK393222:PFK393226 PPG393222:PPG393226 PZC393222:PZC393226 QIY393222:QIY393226 QSU393222:QSU393226 RCQ393222:RCQ393226 RMM393222:RMM393226 RWI393222:RWI393226 SGE393222:SGE393226 SQA393222:SQA393226 SZW393222:SZW393226 TJS393222:TJS393226 TTO393222:TTO393226 UDK393222:UDK393226 UNG393222:UNG393226 UXC393222:UXC393226 VGY393222:VGY393226 VQU393222:VQU393226 WAQ393222:WAQ393226 WKM393222:WKM393226 WUI393222:WUI393226 B458758:B458762 HW458758:HW458762 RS458758:RS458762 ABO458758:ABO458762 ALK458758:ALK458762 AVG458758:AVG458762 BFC458758:BFC458762 BOY458758:BOY458762 BYU458758:BYU458762 CIQ458758:CIQ458762 CSM458758:CSM458762 DCI458758:DCI458762 DME458758:DME458762 DWA458758:DWA458762 EFW458758:EFW458762 EPS458758:EPS458762 EZO458758:EZO458762 FJK458758:FJK458762 FTG458758:FTG458762 GDC458758:GDC458762 GMY458758:GMY458762 GWU458758:GWU458762 HGQ458758:HGQ458762 HQM458758:HQM458762 IAI458758:IAI458762 IKE458758:IKE458762 IUA458758:IUA458762 JDW458758:JDW458762 JNS458758:JNS458762 JXO458758:JXO458762 KHK458758:KHK458762 KRG458758:KRG458762 LBC458758:LBC458762 LKY458758:LKY458762 LUU458758:LUU458762 MEQ458758:MEQ458762 MOM458758:MOM458762 MYI458758:MYI458762 NIE458758:NIE458762 NSA458758:NSA458762 OBW458758:OBW458762 OLS458758:OLS458762 OVO458758:OVO458762 PFK458758:PFK458762 PPG458758:PPG458762 PZC458758:PZC458762 QIY458758:QIY458762 QSU458758:QSU458762 RCQ458758:RCQ458762 RMM458758:RMM458762 RWI458758:RWI458762 SGE458758:SGE458762 SQA458758:SQA458762 SZW458758:SZW458762 TJS458758:TJS458762 TTO458758:TTO458762 UDK458758:UDK458762 UNG458758:UNG458762 UXC458758:UXC458762 VGY458758:VGY458762 VQU458758:VQU458762 WAQ458758:WAQ458762 WKM458758:WKM458762 WUI458758:WUI458762 B524294:B524298 HW524294:HW524298 RS524294:RS524298 ABO524294:ABO524298 ALK524294:ALK524298 AVG524294:AVG524298 BFC524294:BFC524298 BOY524294:BOY524298 BYU524294:BYU524298 CIQ524294:CIQ524298 CSM524294:CSM524298 DCI524294:DCI524298 DME524294:DME524298 DWA524294:DWA524298 EFW524294:EFW524298 EPS524294:EPS524298 EZO524294:EZO524298 FJK524294:FJK524298 FTG524294:FTG524298 GDC524294:GDC524298 GMY524294:GMY524298 GWU524294:GWU524298 HGQ524294:HGQ524298 HQM524294:HQM524298 IAI524294:IAI524298 IKE524294:IKE524298 IUA524294:IUA524298 JDW524294:JDW524298 JNS524294:JNS524298 JXO524294:JXO524298 KHK524294:KHK524298 KRG524294:KRG524298 LBC524294:LBC524298 LKY524294:LKY524298 LUU524294:LUU524298 MEQ524294:MEQ524298 MOM524294:MOM524298 MYI524294:MYI524298 NIE524294:NIE524298 NSA524294:NSA524298 OBW524294:OBW524298 OLS524294:OLS524298 OVO524294:OVO524298 PFK524294:PFK524298 PPG524294:PPG524298 PZC524294:PZC524298 QIY524294:QIY524298 QSU524294:QSU524298 RCQ524294:RCQ524298 RMM524294:RMM524298 RWI524294:RWI524298 SGE524294:SGE524298 SQA524294:SQA524298 SZW524294:SZW524298 TJS524294:TJS524298 TTO524294:TTO524298 UDK524294:UDK524298 UNG524294:UNG524298 UXC524294:UXC524298 VGY524294:VGY524298 VQU524294:VQU524298 WAQ524294:WAQ524298 WKM524294:WKM524298 WUI524294:WUI524298 B589830:B589834 HW589830:HW589834 RS589830:RS589834 ABO589830:ABO589834 ALK589830:ALK589834 AVG589830:AVG589834 BFC589830:BFC589834 BOY589830:BOY589834 BYU589830:BYU589834 CIQ589830:CIQ589834 CSM589830:CSM589834 DCI589830:DCI589834 DME589830:DME589834 DWA589830:DWA589834 EFW589830:EFW589834 EPS589830:EPS589834 EZO589830:EZO589834 FJK589830:FJK589834 FTG589830:FTG589834 GDC589830:GDC589834 GMY589830:GMY589834 GWU589830:GWU589834 HGQ589830:HGQ589834 HQM589830:HQM589834 IAI589830:IAI589834 IKE589830:IKE589834 IUA589830:IUA589834 JDW589830:JDW589834 JNS589830:JNS589834 JXO589830:JXO589834 KHK589830:KHK589834 KRG589830:KRG589834 LBC589830:LBC589834 LKY589830:LKY589834 LUU589830:LUU589834 MEQ589830:MEQ589834 MOM589830:MOM589834 MYI589830:MYI589834 NIE589830:NIE589834 NSA589830:NSA589834 OBW589830:OBW589834 OLS589830:OLS589834 OVO589830:OVO589834 PFK589830:PFK589834 PPG589830:PPG589834 PZC589830:PZC589834 QIY589830:QIY589834 QSU589830:QSU589834 RCQ589830:RCQ589834 RMM589830:RMM589834 RWI589830:RWI589834 SGE589830:SGE589834 SQA589830:SQA589834 SZW589830:SZW589834 TJS589830:TJS589834 TTO589830:TTO589834 UDK589830:UDK589834 UNG589830:UNG589834 UXC589830:UXC589834 VGY589830:VGY589834 VQU589830:VQU589834 WAQ589830:WAQ589834 WKM589830:WKM589834 WUI589830:WUI589834 B655366:B655370 HW655366:HW655370 RS655366:RS655370 ABO655366:ABO655370 ALK655366:ALK655370 AVG655366:AVG655370 BFC655366:BFC655370 BOY655366:BOY655370 BYU655366:BYU655370 CIQ655366:CIQ655370 CSM655366:CSM655370 DCI655366:DCI655370 DME655366:DME655370 DWA655366:DWA655370 EFW655366:EFW655370 EPS655366:EPS655370 EZO655366:EZO655370 FJK655366:FJK655370 FTG655366:FTG655370 GDC655366:GDC655370 GMY655366:GMY655370 GWU655366:GWU655370 HGQ655366:HGQ655370 HQM655366:HQM655370 IAI655366:IAI655370 IKE655366:IKE655370 IUA655366:IUA655370 JDW655366:JDW655370 JNS655366:JNS655370 JXO655366:JXO655370 KHK655366:KHK655370 KRG655366:KRG655370 LBC655366:LBC655370 LKY655366:LKY655370 LUU655366:LUU655370 MEQ655366:MEQ655370 MOM655366:MOM655370 MYI655366:MYI655370 NIE655366:NIE655370 NSA655366:NSA655370 OBW655366:OBW655370 OLS655366:OLS655370 OVO655366:OVO655370 PFK655366:PFK655370 PPG655366:PPG655370 PZC655366:PZC655370 QIY655366:QIY655370 QSU655366:QSU655370 RCQ655366:RCQ655370 RMM655366:RMM655370 RWI655366:RWI655370 SGE655366:SGE655370 SQA655366:SQA655370 SZW655366:SZW655370 TJS655366:TJS655370 TTO655366:TTO655370 UDK655366:UDK655370 UNG655366:UNG655370 UXC655366:UXC655370 VGY655366:VGY655370 VQU655366:VQU655370 WAQ655366:WAQ655370 WKM655366:WKM655370 WUI655366:WUI655370 B720902:B720906 HW720902:HW720906 RS720902:RS720906 ABO720902:ABO720906 ALK720902:ALK720906 AVG720902:AVG720906 BFC720902:BFC720906 BOY720902:BOY720906 BYU720902:BYU720906 CIQ720902:CIQ720906 CSM720902:CSM720906 DCI720902:DCI720906 DME720902:DME720906 DWA720902:DWA720906 EFW720902:EFW720906 EPS720902:EPS720906 EZO720902:EZO720906 FJK720902:FJK720906 FTG720902:FTG720906 GDC720902:GDC720906 GMY720902:GMY720906 GWU720902:GWU720906 HGQ720902:HGQ720906 HQM720902:HQM720906 IAI720902:IAI720906 IKE720902:IKE720906 IUA720902:IUA720906 JDW720902:JDW720906 JNS720902:JNS720906 JXO720902:JXO720906 KHK720902:KHK720906 KRG720902:KRG720906 LBC720902:LBC720906 LKY720902:LKY720906 LUU720902:LUU720906 MEQ720902:MEQ720906 MOM720902:MOM720906 MYI720902:MYI720906 NIE720902:NIE720906 NSA720902:NSA720906 OBW720902:OBW720906 OLS720902:OLS720906 OVO720902:OVO720906 PFK720902:PFK720906 PPG720902:PPG720906 PZC720902:PZC720906 QIY720902:QIY720906 QSU720902:QSU720906 RCQ720902:RCQ720906 RMM720902:RMM720906 RWI720902:RWI720906 SGE720902:SGE720906 SQA720902:SQA720906 SZW720902:SZW720906 TJS720902:TJS720906 TTO720902:TTO720906 UDK720902:UDK720906 UNG720902:UNG720906 UXC720902:UXC720906 VGY720902:VGY720906 VQU720902:VQU720906 WAQ720902:WAQ720906 WKM720902:WKM720906 WUI720902:WUI720906 B786438:B786442 HW786438:HW786442 RS786438:RS786442 ABO786438:ABO786442 ALK786438:ALK786442 AVG786438:AVG786442 BFC786438:BFC786442 BOY786438:BOY786442 BYU786438:BYU786442 CIQ786438:CIQ786442 CSM786438:CSM786442 DCI786438:DCI786442 DME786438:DME786442 DWA786438:DWA786442 EFW786438:EFW786442 EPS786438:EPS786442 EZO786438:EZO786442 FJK786438:FJK786442 FTG786438:FTG786442 GDC786438:GDC786442 GMY786438:GMY786442 GWU786438:GWU786442 HGQ786438:HGQ786442 HQM786438:HQM786442 IAI786438:IAI786442 IKE786438:IKE786442 IUA786438:IUA786442 JDW786438:JDW786442 JNS786438:JNS786442 JXO786438:JXO786442 KHK786438:KHK786442 KRG786438:KRG786442 LBC786438:LBC786442 LKY786438:LKY786442 LUU786438:LUU786442 MEQ786438:MEQ786442 MOM786438:MOM786442 MYI786438:MYI786442 NIE786438:NIE786442 NSA786438:NSA786442 OBW786438:OBW786442 OLS786438:OLS786442 OVO786438:OVO786442 PFK786438:PFK786442 PPG786438:PPG786442 PZC786438:PZC786442 QIY786438:QIY786442 QSU786438:QSU786442 RCQ786438:RCQ786442 RMM786438:RMM786442 RWI786438:RWI786442 SGE786438:SGE786442 SQA786438:SQA786442 SZW786438:SZW786442 TJS786438:TJS786442 TTO786438:TTO786442 UDK786438:UDK786442 UNG786438:UNG786442 UXC786438:UXC786442 VGY786438:VGY786442 VQU786438:VQU786442 WAQ786438:WAQ786442 WKM786438:WKM786442 WUI786438:WUI786442 B851974:B851978 HW851974:HW851978 RS851974:RS851978 ABO851974:ABO851978 ALK851974:ALK851978 AVG851974:AVG851978 BFC851974:BFC851978 BOY851974:BOY851978 BYU851974:BYU851978 CIQ851974:CIQ851978 CSM851974:CSM851978 DCI851974:DCI851978 DME851974:DME851978 DWA851974:DWA851978 EFW851974:EFW851978 EPS851974:EPS851978 EZO851974:EZO851978 FJK851974:FJK851978 FTG851974:FTG851978 GDC851974:GDC851978 GMY851974:GMY851978 GWU851974:GWU851978 HGQ851974:HGQ851978 HQM851974:HQM851978 IAI851974:IAI851978 IKE851974:IKE851978 IUA851974:IUA851978 JDW851974:JDW851978 JNS851974:JNS851978 JXO851974:JXO851978 KHK851974:KHK851978 KRG851974:KRG851978 LBC851974:LBC851978 LKY851974:LKY851978 LUU851974:LUU851978 MEQ851974:MEQ851978 MOM851974:MOM851978 MYI851974:MYI851978 NIE851974:NIE851978 NSA851974:NSA851978 OBW851974:OBW851978 OLS851974:OLS851978 OVO851974:OVO851978 PFK851974:PFK851978 PPG851974:PPG851978 PZC851974:PZC851978 QIY851974:QIY851978 QSU851974:QSU851978 RCQ851974:RCQ851978 RMM851974:RMM851978 RWI851974:RWI851978 SGE851974:SGE851978 SQA851974:SQA851978 SZW851974:SZW851978 TJS851974:TJS851978 TTO851974:TTO851978 UDK851974:UDK851978 UNG851974:UNG851978 UXC851974:UXC851978 VGY851974:VGY851978 VQU851974:VQU851978 WAQ851974:WAQ851978 WKM851974:WKM851978 WUI851974:WUI851978 B917510:B917514 HW917510:HW917514 RS917510:RS917514 ABO917510:ABO917514 ALK917510:ALK917514 AVG917510:AVG917514 BFC917510:BFC917514 BOY917510:BOY917514 BYU917510:BYU917514 CIQ917510:CIQ917514 CSM917510:CSM917514 DCI917510:DCI917514 DME917510:DME917514 DWA917510:DWA917514 EFW917510:EFW917514 EPS917510:EPS917514 EZO917510:EZO917514 FJK917510:FJK917514 FTG917510:FTG917514 GDC917510:GDC917514 GMY917510:GMY917514 GWU917510:GWU917514 HGQ917510:HGQ917514 HQM917510:HQM917514 IAI917510:IAI917514 IKE917510:IKE917514 IUA917510:IUA917514 JDW917510:JDW917514 JNS917510:JNS917514 JXO917510:JXO917514 KHK917510:KHK917514 KRG917510:KRG917514 LBC917510:LBC917514 LKY917510:LKY917514 LUU917510:LUU917514 MEQ917510:MEQ917514 MOM917510:MOM917514 MYI917510:MYI917514 NIE917510:NIE917514 NSA917510:NSA917514 OBW917510:OBW917514 OLS917510:OLS917514 OVO917510:OVO917514 PFK917510:PFK917514 PPG917510:PPG917514 PZC917510:PZC917514 QIY917510:QIY917514 QSU917510:QSU917514 RCQ917510:RCQ917514 RMM917510:RMM917514 RWI917510:RWI917514 SGE917510:SGE917514 SQA917510:SQA917514 SZW917510:SZW917514 TJS917510:TJS917514 TTO917510:TTO917514 UDK917510:UDK917514 UNG917510:UNG917514 UXC917510:UXC917514 VGY917510:VGY917514 VQU917510:VQU917514 WAQ917510:WAQ917514 WKM917510:WKM917514 WUI917510:WUI917514 B983046:B983050 HW983046:HW983050 RS983046:RS983050 ABO983046:ABO983050 ALK983046:ALK983050 AVG983046:AVG983050 BFC983046:BFC983050 BOY983046:BOY983050 BYU983046:BYU983050 CIQ983046:CIQ983050 CSM983046:CSM983050 DCI983046:DCI983050 DME983046:DME983050 DWA983046:DWA983050 EFW983046:EFW983050 EPS983046:EPS983050 EZO983046:EZO983050 FJK983046:FJK983050 FTG983046:FTG983050 GDC983046:GDC983050 GMY983046:GMY983050 GWU983046:GWU983050 HGQ983046:HGQ983050 HQM983046:HQM983050 IAI983046:IAI983050 IKE983046:IKE983050 IUA983046:IUA983050 JDW983046:JDW983050 JNS983046:JNS983050 JXO983046:JXO983050 KHK983046:KHK983050 KRG983046:KRG983050 LBC983046:LBC983050 LKY983046:LKY983050 LUU983046:LUU983050 MEQ983046:MEQ983050 MOM983046:MOM983050 MYI983046:MYI983050 NIE983046:NIE983050 NSA983046:NSA983050 OBW983046:OBW983050 OLS983046:OLS983050 OVO983046:OVO983050 PFK983046:PFK983050 PPG983046:PPG983050 PZC983046:PZC983050 QIY983046:QIY983050 QSU983046:QSU983050 RCQ983046:RCQ983050 RMM983046:RMM983050 RWI983046:RWI983050 SGE983046:SGE983050 SQA983046:SQA983050 SZW983046:SZW983050 TJS983046:TJS983050 TTO983046:TTO983050 UDK983046:UDK983050 UNG983046:UNG983050 UXC983046:UXC983050 VGY983046:VGY983050 VQU983046:VQU983050 WAQ983046:WAQ983050 WKM983046:WKM983050 WUI983046:WUI983050 B101 HW101 RS101 ABO101 ALK101 AVG101 BFC101 BOY101 BYU101 CIQ101 CSM101 DCI101 DME101 DWA101 EFW101 EPS101 EZO101 FJK101 FTG101 GDC101 GMY101 GWU101 HGQ101 HQM101 IAI101 IKE101 IUA101 JDW101 JNS101 JXO101 KHK101 KRG101 LBC101 LKY101 LUU101 MEQ101 MOM101 MYI101 NIE101 NSA101 OBW101 OLS101 OVO101 PFK101 PPG101 PZC101 QIY101 QSU101 RCQ101 RMM101 RWI101 SGE101 SQA101 SZW101 TJS101 TTO101 UDK101 UNG101 UXC101 VGY101 VQU101 WAQ101 WKM101 WUI101 B65566 HW65566 RS65566 ABO65566 ALK65566 AVG65566 BFC65566 BOY65566 BYU65566 CIQ65566 CSM65566 DCI65566 DME65566 DWA65566 EFW65566 EPS65566 EZO65566 FJK65566 FTG65566 GDC65566 GMY65566 GWU65566 HGQ65566 HQM65566 IAI65566 IKE65566 IUA65566 JDW65566 JNS65566 JXO65566 KHK65566 KRG65566 LBC65566 LKY65566 LUU65566 MEQ65566 MOM65566 MYI65566 NIE65566 NSA65566 OBW65566 OLS65566 OVO65566 PFK65566 PPG65566 PZC65566 QIY65566 QSU65566 RCQ65566 RMM65566 RWI65566 SGE65566 SQA65566 SZW65566 TJS65566 TTO65566 UDK65566 UNG65566 UXC65566 VGY65566 VQU65566 WAQ65566 WKM65566 WUI65566 B131102 HW131102 RS131102 ABO131102 ALK131102 AVG131102 BFC131102 BOY131102 BYU131102 CIQ131102 CSM131102 DCI131102 DME131102 DWA131102 EFW131102 EPS131102 EZO131102 FJK131102 FTG131102 GDC131102 GMY131102 GWU131102 HGQ131102 HQM131102 IAI131102 IKE131102 IUA131102 JDW131102 JNS131102 JXO131102 KHK131102 KRG131102 LBC131102 LKY131102 LUU131102 MEQ131102 MOM131102 MYI131102 NIE131102 NSA131102 OBW131102 OLS131102 OVO131102 PFK131102 PPG131102 PZC131102 QIY131102 QSU131102 RCQ131102 RMM131102 RWI131102 SGE131102 SQA131102 SZW131102 TJS131102 TTO131102 UDK131102 UNG131102 UXC131102 VGY131102 VQU131102 WAQ131102 WKM131102 WUI131102 B196638 HW196638 RS196638 ABO196638 ALK196638 AVG196638 BFC196638 BOY196638 BYU196638 CIQ196638 CSM196638 DCI196638 DME196638 DWA196638 EFW196638 EPS196638 EZO196638 FJK196638 FTG196638 GDC196638 GMY196638 GWU196638 HGQ196638 HQM196638 IAI196638 IKE196638 IUA196638 JDW196638 JNS196638 JXO196638 KHK196638 KRG196638 LBC196638 LKY196638 LUU196638 MEQ196638 MOM196638 MYI196638 NIE196638 NSA196638 OBW196638 OLS196638 OVO196638 PFK196638 PPG196638 PZC196638 QIY196638 QSU196638 RCQ196638 RMM196638 RWI196638 SGE196638 SQA196638 SZW196638 TJS196638 TTO196638 UDK196638 UNG196638 UXC196638 VGY196638 VQU196638 WAQ196638 WKM196638 WUI196638 B262174 HW262174 RS262174 ABO262174 ALK262174 AVG262174 BFC262174 BOY262174 BYU262174 CIQ262174 CSM262174 DCI262174 DME262174 DWA262174 EFW262174 EPS262174 EZO262174 FJK262174 FTG262174 GDC262174 GMY262174 GWU262174 HGQ262174 HQM262174 IAI262174 IKE262174 IUA262174 JDW262174 JNS262174 JXO262174 KHK262174 KRG262174 LBC262174 LKY262174 LUU262174 MEQ262174 MOM262174 MYI262174 NIE262174 NSA262174 OBW262174 OLS262174 OVO262174 PFK262174 PPG262174 PZC262174 QIY262174 QSU262174 RCQ262174 RMM262174 RWI262174 SGE262174 SQA262174 SZW262174 TJS262174 TTO262174 UDK262174 UNG262174 UXC262174 VGY262174 VQU262174 WAQ262174 WKM262174 WUI262174 B327710 HW327710 RS327710 ABO327710 ALK327710 AVG327710 BFC327710 BOY327710 BYU327710 CIQ327710 CSM327710 DCI327710 DME327710 DWA327710 EFW327710 EPS327710 EZO327710 FJK327710 FTG327710 GDC327710 GMY327710 GWU327710 HGQ327710 HQM327710 IAI327710 IKE327710 IUA327710 JDW327710 JNS327710 JXO327710 KHK327710 KRG327710 LBC327710 LKY327710 LUU327710 MEQ327710 MOM327710 MYI327710 NIE327710 NSA327710 OBW327710 OLS327710 OVO327710 PFK327710 PPG327710 PZC327710 QIY327710 QSU327710 RCQ327710 RMM327710 RWI327710 SGE327710 SQA327710 SZW327710 TJS327710 TTO327710 UDK327710 UNG327710 UXC327710 VGY327710 VQU327710 WAQ327710 WKM327710 WUI327710 B393246 HW393246 RS393246 ABO393246 ALK393246 AVG393246 BFC393246 BOY393246 BYU393246 CIQ393246 CSM393246 DCI393246 DME393246 DWA393246 EFW393246 EPS393246 EZO393246 FJK393246 FTG393246 GDC393246 GMY393246 GWU393246 HGQ393246 HQM393246 IAI393246 IKE393246 IUA393246 JDW393246 JNS393246 JXO393246 KHK393246 KRG393246 LBC393246 LKY393246 LUU393246 MEQ393246 MOM393246 MYI393246 NIE393246 NSA393246 OBW393246 OLS393246 OVO393246 PFK393246 PPG393246 PZC393246 QIY393246 QSU393246 RCQ393246 RMM393246 RWI393246 SGE393246 SQA393246 SZW393246 TJS393246 TTO393246 UDK393246 UNG393246 UXC393246 VGY393246 VQU393246 WAQ393246 WKM393246 WUI393246 B458782 HW458782 RS458782 ABO458782 ALK458782 AVG458782 BFC458782 BOY458782 BYU458782 CIQ458782 CSM458782 DCI458782 DME458782 DWA458782 EFW458782 EPS458782 EZO458782 FJK458782 FTG458782 GDC458782 GMY458782 GWU458782 HGQ458782 HQM458782 IAI458782 IKE458782 IUA458782 JDW458782 JNS458782 JXO458782 KHK458782 KRG458782 LBC458782 LKY458782 LUU458782 MEQ458782 MOM458782 MYI458782 NIE458782 NSA458782 OBW458782 OLS458782 OVO458782 PFK458782 PPG458782 PZC458782 QIY458782 QSU458782 RCQ458782 RMM458782 RWI458782 SGE458782 SQA458782 SZW458782 TJS458782 TTO458782 UDK458782 UNG458782 UXC458782 VGY458782 VQU458782 WAQ458782 WKM458782 WUI458782 B524318 HW524318 RS524318 ABO524318 ALK524318 AVG524318 BFC524318 BOY524318 BYU524318 CIQ524318 CSM524318 DCI524318 DME524318 DWA524318 EFW524318 EPS524318 EZO524318 FJK524318 FTG524318 GDC524318 GMY524318 GWU524318 HGQ524318 HQM524318 IAI524318 IKE524318 IUA524318 JDW524318 JNS524318 JXO524318 KHK524318 KRG524318 LBC524318 LKY524318 LUU524318 MEQ524318 MOM524318 MYI524318 NIE524318 NSA524318 OBW524318 OLS524318 OVO524318 PFK524318 PPG524318 PZC524318 QIY524318 QSU524318 RCQ524318 RMM524318 RWI524318 SGE524318 SQA524318 SZW524318 TJS524318 TTO524318 UDK524318 UNG524318 UXC524318 VGY524318 VQU524318 WAQ524318 WKM524318 WUI524318 B589854 HW589854 RS589854 ABO589854 ALK589854 AVG589854 BFC589854 BOY589854 BYU589854 CIQ589854 CSM589854 DCI589854 DME589854 DWA589854 EFW589854 EPS589854 EZO589854 FJK589854 FTG589854 GDC589854 GMY589854 GWU589854 HGQ589854 HQM589854 IAI589854 IKE589854 IUA589854 JDW589854 JNS589854 JXO589854 KHK589854 KRG589854 LBC589854 LKY589854 LUU589854 MEQ589854 MOM589854 MYI589854 NIE589854 NSA589854 OBW589854 OLS589854 OVO589854 PFK589854 PPG589854 PZC589854 QIY589854 QSU589854 RCQ589854 RMM589854 RWI589854 SGE589854 SQA589854 SZW589854 TJS589854 TTO589854 UDK589854 UNG589854 UXC589854 VGY589854 VQU589854 WAQ589854 WKM589854 WUI589854 B655390 HW655390 RS655390 ABO655390 ALK655390 AVG655390 BFC655390 BOY655390 BYU655390 CIQ655390 CSM655390 DCI655390 DME655390 DWA655390 EFW655390 EPS655390 EZO655390 FJK655390 FTG655390 GDC655390 GMY655390 GWU655390 HGQ655390 HQM655390 IAI655390 IKE655390 IUA655390 JDW655390 JNS655390 JXO655390 KHK655390 KRG655390 LBC655390 LKY655390 LUU655390 MEQ655390 MOM655390 MYI655390 NIE655390 NSA655390 OBW655390 OLS655390 OVO655390 PFK655390 PPG655390 PZC655390 QIY655390 QSU655390 RCQ655390 RMM655390 RWI655390 SGE655390 SQA655390 SZW655390 TJS655390 TTO655390 UDK655390 UNG655390 UXC655390 VGY655390 VQU655390 WAQ655390 WKM655390 WUI655390 B720926 HW720926 RS720926 ABO720926 ALK720926 AVG720926 BFC720926 BOY720926 BYU720926 CIQ720926 CSM720926 DCI720926 DME720926 DWA720926 EFW720926 EPS720926 EZO720926 FJK720926 FTG720926 GDC720926 GMY720926 GWU720926 HGQ720926 HQM720926 IAI720926 IKE720926 IUA720926 JDW720926 JNS720926 JXO720926 KHK720926 KRG720926 LBC720926 LKY720926 LUU720926 MEQ720926 MOM720926 MYI720926 NIE720926 NSA720926 OBW720926 OLS720926 OVO720926 PFK720926 PPG720926 PZC720926 QIY720926 QSU720926 RCQ720926 RMM720926 RWI720926 SGE720926 SQA720926 SZW720926 TJS720926 TTO720926 UDK720926 UNG720926 UXC720926 VGY720926 VQU720926 WAQ720926 WKM720926 WUI720926 B786462 HW786462 RS786462 ABO786462 ALK786462 AVG786462 BFC786462 BOY786462 BYU786462 CIQ786462 CSM786462 DCI786462 DME786462 DWA786462 EFW786462 EPS786462 EZO786462 FJK786462 FTG786462 GDC786462 GMY786462 GWU786462 HGQ786462 HQM786462 IAI786462 IKE786462 IUA786462 JDW786462 JNS786462 JXO786462 KHK786462 KRG786462 LBC786462 LKY786462 LUU786462 MEQ786462 MOM786462 MYI786462 NIE786462 NSA786462 OBW786462 OLS786462 OVO786462 PFK786462 PPG786462 PZC786462 QIY786462 QSU786462 RCQ786462 RMM786462 RWI786462 SGE786462 SQA786462 SZW786462 TJS786462 TTO786462 UDK786462 UNG786462 UXC786462 VGY786462 VQU786462 WAQ786462 WKM786462 WUI786462 B851998 HW851998 RS851998 ABO851998 ALK851998 AVG851998 BFC851998 BOY851998 BYU851998 CIQ851998 CSM851998 DCI851998 DME851998 DWA851998 EFW851998 EPS851998 EZO851998 FJK851998 FTG851998 GDC851998 GMY851998 GWU851998 HGQ851998 HQM851998 IAI851998 IKE851998 IUA851998 JDW851998 JNS851998 JXO851998 KHK851998 KRG851998 LBC851998 LKY851998 LUU851998 MEQ851998 MOM851998 MYI851998 NIE851998 NSA851998 OBW851998 OLS851998 OVO851998 PFK851998 PPG851998 PZC851998 QIY851998 QSU851998 RCQ851998 RMM851998 RWI851998 SGE851998 SQA851998 SZW851998 TJS851998 TTO851998 UDK851998 UNG851998 UXC851998 VGY851998 VQU851998 WAQ851998 WKM851998 WUI851998 B917534 HW917534 RS917534 ABO917534 ALK917534 AVG917534 BFC917534 BOY917534 BYU917534 CIQ917534 CSM917534 DCI917534 DME917534 DWA917534 EFW917534 EPS917534 EZO917534 FJK917534 FTG917534 GDC917534 GMY917534 GWU917534 HGQ917534 HQM917534 IAI917534 IKE917534 IUA917534 JDW917534 JNS917534 JXO917534 KHK917534 KRG917534 LBC917534 LKY917534 LUU917534 MEQ917534 MOM917534 MYI917534 NIE917534 NSA917534 OBW917534 OLS917534 OVO917534 PFK917534 PPG917534 PZC917534 QIY917534 QSU917534 RCQ917534 RMM917534 RWI917534 SGE917534 SQA917534 SZW917534 TJS917534 TTO917534 UDK917534 UNG917534 UXC917534 VGY917534 VQU917534 WAQ917534 WKM917534 WUI917534 B983070 HW983070 RS983070 ABO983070 ALK983070 AVG983070 BFC983070 BOY983070 BYU983070 CIQ983070 CSM983070 DCI983070 DME983070 DWA983070 EFW983070 EPS983070 EZO983070 FJK983070 FTG983070 GDC983070 GMY983070 GWU983070 HGQ983070 HQM983070 IAI983070 IKE983070 IUA983070 JDW983070 JNS983070 JXO983070 KHK983070 KRG983070 LBC983070 LKY983070 LUU983070 MEQ983070 MOM983070 MYI983070 NIE983070 NSA983070 OBW983070 OLS983070 OVO983070 PFK983070 PPG983070 PZC983070 QIY983070 QSU983070 RCQ983070 RMM983070 RWI983070 SGE983070 SQA983070 SZW983070 TJS983070 TTO983070 UDK983070 UNG983070 UXC983070 VGY983070 VQU983070 WAQ983070 WKM983070 WUI983070 B103:B104 HW103:HW104 RS103:RS104 ABO103:ABO104 ALK103:ALK104 AVG103:AVG104 BFC103:BFC104 BOY103:BOY104 BYU103:BYU104 CIQ103:CIQ104 CSM103:CSM104 DCI103:DCI104 DME103:DME104 DWA103:DWA104 EFW103:EFW104 EPS103:EPS104 EZO103:EZO104 FJK103:FJK104 FTG103:FTG104 GDC103:GDC104 GMY103:GMY104 GWU103:GWU104 HGQ103:HGQ104 HQM103:HQM104 IAI103:IAI104 IKE103:IKE104 IUA103:IUA104 JDW103:JDW104 JNS103:JNS104 JXO103:JXO104 KHK103:KHK104 KRG103:KRG104 LBC103:LBC104 LKY103:LKY104 LUU103:LUU104 MEQ103:MEQ104 MOM103:MOM104 MYI103:MYI104 NIE103:NIE104 NSA103:NSA104 OBW103:OBW104 OLS103:OLS104 OVO103:OVO104 PFK103:PFK104 PPG103:PPG104 PZC103:PZC104 QIY103:QIY104 QSU103:QSU104 RCQ103:RCQ104 RMM103:RMM104 RWI103:RWI104 SGE103:SGE104 SQA103:SQA104 SZW103:SZW104 TJS103:TJS104 TTO103:TTO104 UDK103:UDK104 UNG103:UNG104 UXC103:UXC104 VGY103:VGY104 VQU103:VQU104 WAQ103:WAQ104 WKM103:WKM104 WUI103:WUI104 B65568:B65569 HW65568:HW65569 RS65568:RS65569 ABO65568:ABO65569 ALK65568:ALK65569 AVG65568:AVG65569 BFC65568:BFC65569 BOY65568:BOY65569 BYU65568:BYU65569 CIQ65568:CIQ65569 CSM65568:CSM65569 DCI65568:DCI65569 DME65568:DME65569 DWA65568:DWA65569 EFW65568:EFW65569 EPS65568:EPS65569 EZO65568:EZO65569 FJK65568:FJK65569 FTG65568:FTG65569 GDC65568:GDC65569 GMY65568:GMY65569 GWU65568:GWU65569 HGQ65568:HGQ65569 HQM65568:HQM65569 IAI65568:IAI65569 IKE65568:IKE65569 IUA65568:IUA65569 JDW65568:JDW65569 JNS65568:JNS65569 JXO65568:JXO65569 KHK65568:KHK65569 KRG65568:KRG65569 LBC65568:LBC65569 LKY65568:LKY65569 LUU65568:LUU65569 MEQ65568:MEQ65569 MOM65568:MOM65569 MYI65568:MYI65569 NIE65568:NIE65569 NSA65568:NSA65569 OBW65568:OBW65569 OLS65568:OLS65569 OVO65568:OVO65569 PFK65568:PFK65569 PPG65568:PPG65569 PZC65568:PZC65569 QIY65568:QIY65569 QSU65568:QSU65569 RCQ65568:RCQ65569 RMM65568:RMM65569 RWI65568:RWI65569 SGE65568:SGE65569 SQA65568:SQA65569 SZW65568:SZW65569 TJS65568:TJS65569 TTO65568:TTO65569 UDK65568:UDK65569 UNG65568:UNG65569 UXC65568:UXC65569 VGY65568:VGY65569 VQU65568:VQU65569 WAQ65568:WAQ65569 WKM65568:WKM65569 WUI65568:WUI65569 B131104:B131105 HW131104:HW131105 RS131104:RS131105 ABO131104:ABO131105 ALK131104:ALK131105 AVG131104:AVG131105 BFC131104:BFC131105 BOY131104:BOY131105 BYU131104:BYU131105 CIQ131104:CIQ131105 CSM131104:CSM131105 DCI131104:DCI131105 DME131104:DME131105 DWA131104:DWA131105 EFW131104:EFW131105 EPS131104:EPS131105 EZO131104:EZO131105 FJK131104:FJK131105 FTG131104:FTG131105 GDC131104:GDC131105 GMY131104:GMY131105 GWU131104:GWU131105 HGQ131104:HGQ131105 HQM131104:HQM131105 IAI131104:IAI131105 IKE131104:IKE131105 IUA131104:IUA131105 JDW131104:JDW131105 JNS131104:JNS131105 JXO131104:JXO131105 KHK131104:KHK131105 KRG131104:KRG131105 LBC131104:LBC131105 LKY131104:LKY131105 LUU131104:LUU131105 MEQ131104:MEQ131105 MOM131104:MOM131105 MYI131104:MYI131105 NIE131104:NIE131105 NSA131104:NSA131105 OBW131104:OBW131105 OLS131104:OLS131105 OVO131104:OVO131105 PFK131104:PFK131105 PPG131104:PPG131105 PZC131104:PZC131105 QIY131104:QIY131105 QSU131104:QSU131105 RCQ131104:RCQ131105 RMM131104:RMM131105 RWI131104:RWI131105 SGE131104:SGE131105 SQA131104:SQA131105 SZW131104:SZW131105 TJS131104:TJS131105 TTO131104:TTO131105 UDK131104:UDK131105 UNG131104:UNG131105 UXC131104:UXC131105 VGY131104:VGY131105 VQU131104:VQU131105 WAQ131104:WAQ131105 WKM131104:WKM131105 WUI131104:WUI131105 B196640:B196641 HW196640:HW196641 RS196640:RS196641 ABO196640:ABO196641 ALK196640:ALK196641 AVG196640:AVG196641 BFC196640:BFC196641 BOY196640:BOY196641 BYU196640:BYU196641 CIQ196640:CIQ196641 CSM196640:CSM196641 DCI196640:DCI196641 DME196640:DME196641 DWA196640:DWA196641 EFW196640:EFW196641 EPS196640:EPS196641 EZO196640:EZO196641 FJK196640:FJK196641 FTG196640:FTG196641 GDC196640:GDC196641 GMY196640:GMY196641 GWU196640:GWU196641 HGQ196640:HGQ196641 HQM196640:HQM196641 IAI196640:IAI196641 IKE196640:IKE196641 IUA196640:IUA196641 JDW196640:JDW196641 JNS196640:JNS196641 JXO196640:JXO196641 KHK196640:KHK196641 KRG196640:KRG196641 LBC196640:LBC196641 LKY196640:LKY196641 LUU196640:LUU196641 MEQ196640:MEQ196641 MOM196640:MOM196641 MYI196640:MYI196641 NIE196640:NIE196641 NSA196640:NSA196641 OBW196640:OBW196641 OLS196640:OLS196641 OVO196640:OVO196641 PFK196640:PFK196641 PPG196640:PPG196641 PZC196640:PZC196641 QIY196640:QIY196641 QSU196640:QSU196641 RCQ196640:RCQ196641 RMM196640:RMM196641 RWI196640:RWI196641 SGE196640:SGE196641 SQA196640:SQA196641 SZW196640:SZW196641 TJS196640:TJS196641 TTO196640:TTO196641 UDK196640:UDK196641 UNG196640:UNG196641 UXC196640:UXC196641 VGY196640:VGY196641 VQU196640:VQU196641 WAQ196640:WAQ196641 WKM196640:WKM196641 WUI196640:WUI196641 B262176:B262177 HW262176:HW262177 RS262176:RS262177 ABO262176:ABO262177 ALK262176:ALK262177 AVG262176:AVG262177 BFC262176:BFC262177 BOY262176:BOY262177 BYU262176:BYU262177 CIQ262176:CIQ262177 CSM262176:CSM262177 DCI262176:DCI262177 DME262176:DME262177 DWA262176:DWA262177 EFW262176:EFW262177 EPS262176:EPS262177 EZO262176:EZO262177 FJK262176:FJK262177 FTG262176:FTG262177 GDC262176:GDC262177 GMY262176:GMY262177 GWU262176:GWU262177 HGQ262176:HGQ262177 HQM262176:HQM262177 IAI262176:IAI262177 IKE262176:IKE262177 IUA262176:IUA262177 JDW262176:JDW262177 JNS262176:JNS262177 JXO262176:JXO262177 KHK262176:KHK262177 KRG262176:KRG262177 LBC262176:LBC262177 LKY262176:LKY262177 LUU262176:LUU262177 MEQ262176:MEQ262177 MOM262176:MOM262177 MYI262176:MYI262177 NIE262176:NIE262177 NSA262176:NSA262177 OBW262176:OBW262177 OLS262176:OLS262177 OVO262176:OVO262177 PFK262176:PFK262177 PPG262176:PPG262177 PZC262176:PZC262177 QIY262176:QIY262177 QSU262176:QSU262177 RCQ262176:RCQ262177 RMM262176:RMM262177 RWI262176:RWI262177 SGE262176:SGE262177 SQA262176:SQA262177 SZW262176:SZW262177 TJS262176:TJS262177 TTO262176:TTO262177 UDK262176:UDK262177 UNG262176:UNG262177 UXC262176:UXC262177 VGY262176:VGY262177 VQU262176:VQU262177 WAQ262176:WAQ262177 WKM262176:WKM262177 WUI262176:WUI262177 B327712:B327713 HW327712:HW327713 RS327712:RS327713 ABO327712:ABO327713 ALK327712:ALK327713 AVG327712:AVG327713 BFC327712:BFC327713 BOY327712:BOY327713 BYU327712:BYU327713 CIQ327712:CIQ327713 CSM327712:CSM327713 DCI327712:DCI327713 DME327712:DME327713 DWA327712:DWA327713 EFW327712:EFW327713 EPS327712:EPS327713 EZO327712:EZO327713 FJK327712:FJK327713 FTG327712:FTG327713 GDC327712:GDC327713 GMY327712:GMY327713 GWU327712:GWU327713 HGQ327712:HGQ327713 HQM327712:HQM327713 IAI327712:IAI327713 IKE327712:IKE327713 IUA327712:IUA327713 JDW327712:JDW327713 JNS327712:JNS327713 JXO327712:JXO327713 KHK327712:KHK327713 KRG327712:KRG327713 LBC327712:LBC327713 LKY327712:LKY327713 LUU327712:LUU327713 MEQ327712:MEQ327713 MOM327712:MOM327713 MYI327712:MYI327713 NIE327712:NIE327713 NSA327712:NSA327713 OBW327712:OBW327713 OLS327712:OLS327713 OVO327712:OVO327713 PFK327712:PFK327713 PPG327712:PPG327713 PZC327712:PZC327713 QIY327712:QIY327713 QSU327712:QSU327713 RCQ327712:RCQ327713 RMM327712:RMM327713 RWI327712:RWI327713 SGE327712:SGE327713 SQA327712:SQA327713 SZW327712:SZW327713 TJS327712:TJS327713 TTO327712:TTO327713 UDK327712:UDK327713 UNG327712:UNG327713 UXC327712:UXC327713 VGY327712:VGY327713 VQU327712:VQU327713 WAQ327712:WAQ327713 WKM327712:WKM327713 WUI327712:WUI327713 B393248:B393249 HW393248:HW393249 RS393248:RS393249 ABO393248:ABO393249 ALK393248:ALK393249 AVG393248:AVG393249 BFC393248:BFC393249 BOY393248:BOY393249 BYU393248:BYU393249 CIQ393248:CIQ393249 CSM393248:CSM393249 DCI393248:DCI393249 DME393248:DME393249 DWA393248:DWA393249 EFW393248:EFW393249 EPS393248:EPS393249 EZO393248:EZO393249 FJK393248:FJK393249 FTG393248:FTG393249 GDC393248:GDC393249 GMY393248:GMY393249 GWU393248:GWU393249 HGQ393248:HGQ393249 HQM393248:HQM393249 IAI393248:IAI393249 IKE393248:IKE393249 IUA393248:IUA393249 JDW393248:JDW393249 JNS393248:JNS393249 JXO393248:JXO393249 KHK393248:KHK393249 KRG393248:KRG393249 LBC393248:LBC393249 LKY393248:LKY393249 LUU393248:LUU393249 MEQ393248:MEQ393249 MOM393248:MOM393249 MYI393248:MYI393249 NIE393248:NIE393249 NSA393248:NSA393249 OBW393248:OBW393249 OLS393248:OLS393249 OVO393248:OVO393249 PFK393248:PFK393249 PPG393248:PPG393249 PZC393248:PZC393249 QIY393248:QIY393249 QSU393248:QSU393249 RCQ393248:RCQ393249 RMM393248:RMM393249 RWI393248:RWI393249 SGE393248:SGE393249 SQA393248:SQA393249 SZW393248:SZW393249 TJS393248:TJS393249 TTO393248:TTO393249 UDK393248:UDK393249 UNG393248:UNG393249 UXC393248:UXC393249 VGY393248:VGY393249 VQU393248:VQU393249 WAQ393248:WAQ393249 WKM393248:WKM393249 WUI393248:WUI393249 B458784:B458785 HW458784:HW458785 RS458784:RS458785 ABO458784:ABO458785 ALK458784:ALK458785 AVG458784:AVG458785 BFC458784:BFC458785 BOY458784:BOY458785 BYU458784:BYU458785 CIQ458784:CIQ458785 CSM458784:CSM458785 DCI458784:DCI458785 DME458784:DME458785 DWA458784:DWA458785 EFW458784:EFW458785 EPS458784:EPS458785 EZO458784:EZO458785 FJK458784:FJK458785 FTG458784:FTG458785 GDC458784:GDC458785 GMY458784:GMY458785 GWU458784:GWU458785 HGQ458784:HGQ458785 HQM458784:HQM458785 IAI458784:IAI458785 IKE458784:IKE458785 IUA458784:IUA458785 JDW458784:JDW458785 JNS458784:JNS458785 JXO458784:JXO458785 KHK458784:KHK458785 KRG458784:KRG458785 LBC458784:LBC458785 LKY458784:LKY458785 LUU458784:LUU458785 MEQ458784:MEQ458785 MOM458784:MOM458785 MYI458784:MYI458785 NIE458784:NIE458785 NSA458784:NSA458785 OBW458784:OBW458785 OLS458784:OLS458785 OVO458784:OVO458785 PFK458784:PFK458785 PPG458784:PPG458785 PZC458784:PZC458785 QIY458784:QIY458785 QSU458784:QSU458785 RCQ458784:RCQ458785 RMM458784:RMM458785 RWI458784:RWI458785 SGE458784:SGE458785 SQA458784:SQA458785 SZW458784:SZW458785 TJS458784:TJS458785 TTO458784:TTO458785 UDK458784:UDK458785 UNG458784:UNG458785 UXC458784:UXC458785 VGY458784:VGY458785 VQU458784:VQU458785 WAQ458784:WAQ458785 WKM458784:WKM458785 WUI458784:WUI458785 B524320:B524321 HW524320:HW524321 RS524320:RS524321 ABO524320:ABO524321 ALK524320:ALK524321 AVG524320:AVG524321 BFC524320:BFC524321 BOY524320:BOY524321 BYU524320:BYU524321 CIQ524320:CIQ524321 CSM524320:CSM524321 DCI524320:DCI524321 DME524320:DME524321 DWA524320:DWA524321 EFW524320:EFW524321 EPS524320:EPS524321 EZO524320:EZO524321 FJK524320:FJK524321 FTG524320:FTG524321 GDC524320:GDC524321 GMY524320:GMY524321 GWU524320:GWU524321 HGQ524320:HGQ524321 HQM524320:HQM524321 IAI524320:IAI524321 IKE524320:IKE524321 IUA524320:IUA524321 JDW524320:JDW524321 JNS524320:JNS524321 JXO524320:JXO524321 KHK524320:KHK524321 KRG524320:KRG524321 LBC524320:LBC524321 LKY524320:LKY524321 LUU524320:LUU524321 MEQ524320:MEQ524321 MOM524320:MOM524321 MYI524320:MYI524321 NIE524320:NIE524321 NSA524320:NSA524321 OBW524320:OBW524321 OLS524320:OLS524321 OVO524320:OVO524321 PFK524320:PFK524321 PPG524320:PPG524321 PZC524320:PZC524321 QIY524320:QIY524321 QSU524320:QSU524321 RCQ524320:RCQ524321 RMM524320:RMM524321 RWI524320:RWI524321 SGE524320:SGE524321 SQA524320:SQA524321 SZW524320:SZW524321 TJS524320:TJS524321 TTO524320:TTO524321 UDK524320:UDK524321 UNG524320:UNG524321 UXC524320:UXC524321 VGY524320:VGY524321 VQU524320:VQU524321 WAQ524320:WAQ524321 WKM524320:WKM524321 WUI524320:WUI524321 B589856:B589857 HW589856:HW589857 RS589856:RS589857 ABO589856:ABO589857 ALK589856:ALK589857 AVG589856:AVG589857 BFC589856:BFC589857 BOY589856:BOY589857 BYU589856:BYU589857 CIQ589856:CIQ589857 CSM589856:CSM589857 DCI589856:DCI589857 DME589856:DME589857 DWA589856:DWA589857 EFW589856:EFW589857 EPS589856:EPS589857 EZO589856:EZO589857 FJK589856:FJK589857 FTG589856:FTG589857 GDC589856:GDC589857 GMY589856:GMY589857 GWU589856:GWU589857 HGQ589856:HGQ589857 HQM589856:HQM589857 IAI589856:IAI589857 IKE589856:IKE589857 IUA589856:IUA589857 JDW589856:JDW589857 JNS589856:JNS589857 JXO589856:JXO589857 KHK589856:KHK589857 KRG589856:KRG589857 LBC589856:LBC589857 LKY589856:LKY589857 LUU589856:LUU589857 MEQ589856:MEQ589857 MOM589856:MOM589857 MYI589856:MYI589857 NIE589856:NIE589857 NSA589856:NSA589857 OBW589856:OBW589857 OLS589856:OLS589857 OVO589856:OVO589857 PFK589856:PFK589857 PPG589856:PPG589857 PZC589856:PZC589857 QIY589856:QIY589857 QSU589856:QSU589857 RCQ589856:RCQ589857 RMM589856:RMM589857 RWI589856:RWI589857 SGE589856:SGE589857 SQA589856:SQA589857 SZW589856:SZW589857 TJS589856:TJS589857 TTO589856:TTO589857 UDK589856:UDK589857 UNG589856:UNG589857 UXC589856:UXC589857 VGY589856:VGY589857 VQU589856:VQU589857 WAQ589856:WAQ589857 WKM589856:WKM589857 WUI589856:WUI589857 B655392:B655393 HW655392:HW655393 RS655392:RS655393 ABO655392:ABO655393 ALK655392:ALK655393 AVG655392:AVG655393 BFC655392:BFC655393 BOY655392:BOY655393 BYU655392:BYU655393 CIQ655392:CIQ655393 CSM655392:CSM655393 DCI655392:DCI655393 DME655392:DME655393 DWA655392:DWA655393 EFW655392:EFW655393 EPS655392:EPS655393 EZO655392:EZO655393 FJK655392:FJK655393 FTG655392:FTG655393 GDC655392:GDC655393 GMY655392:GMY655393 GWU655392:GWU655393 HGQ655392:HGQ655393 HQM655392:HQM655393 IAI655392:IAI655393 IKE655392:IKE655393 IUA655392:IUA655393 JDW655392:JDW655393 JNS655392:JNS655393 JXO655392:JXO655393 KHK655392:KHK655393 KRG655392:KRG655393 LBC655392:LBC655393 LKY655392:LKY655393 LUU655392:LUU655393 MEQ655392:MEQ655393 MOM655392:MOM655393 MYI655392:MYI655393 NIE655392:NIE655393 NSA655392:NSA655393 OBW655392:OBW655393 OLS655392:OLS655393 OVO655392:OVO655393 PFK655392:PFK655393 PPG655392:PPG655393 PZC655392:PZC655393 QIY655392:QIY655393 QSU655392:QSU655393 RCQ655392:RCQ655393 RMM655392:RMM655393 RWI655392:RWI655393 SGE655392:SGE655393 SQA655392:SQA655393 SZW655392:SZW655393 TJS655392:TJS655393 TTO655392:TTO655393 UDK655392:UDK655393 UNG655392:UNG655393 UXC655392:UXC655393 VGY655392:VGY655393 VQU655392:VQU655393 WAQ655392:WAQ655393 WKM655392:WKM655393 WUI655392:WUI655393 B720928:B720929 HW720928:HW720929 RS720928:RS720929 ABO720928:ABO720929 ALK720928:ALK720929 AVG720928:AVG720929 BFC720928:BFC720929 BOY720928:BOY720929 BYU720928:BYU720929 CIQ720928:CIQ720929 CSM720928:CSM720929 DCI720928:DCI720929 DME720928:DME720929 DWA720928:DWA720929 EFW720928:EFW720929 EPS720928:EPS720929 EZO720928:EZO720929 FJK720928:FJK720929 FTG720928:FTG720929 GDC720928:GDC720929 GMY720928:GMY720929 GWU720928:GWU720929 HGQ720928:HGQ720929 HQM720928:HQM720929 IAI720928:IAI720929 IKE720928:IKE720929 IUA720928:IUA720929 JDW720928:JDW720929 JNS720928:JNS720929 JXO720928:JXO720929 KHK720928:KHK720929 KRG720928:KRG720929 LBC720928:LBC720929 LKY720928:LKY720929 LUU720928:LUU720929 MEQ720928:MEQ720929 MOM720928:MOM720929 MYI720928:MYI720929 NIE720928:NIE720929 NSA720928:NSA720929 OBW720928:OBW720929 OLS720928:OLS720929 OVO720928:OVO720929 PFK720928:PFK720929 PPG720928:PPG720929 PZC720928:PZC720929 QIY720928:QIY720929 QSU720928:QSU720929 RCQ720928:RCQ720929 RMM720928:RMM720929 RWI720928:RWI720929 SGE720928:SGE720929 SQA720928:SQA720929 SZW720928:SZW720929 TJS720928:TJS720929 TTO720928:TTO720929 UDK720928:UDK720929 UNG720928:UNG720929 UXC720928:UXC720929 VGY720928:VGY720929 VQU720928:VQU720929 WAQ720928:WAQ720929 WKM720928:WKM720929 WUI720928:WUI720929 B786464:B786465 HW786464:HW786465 RS786464:RS786465 ABO786464:ABO786465 ALK786464:ALK786465 AVG786464:AVG786465 BFC786464:BFC786465 BOY786464:BOY786465 BYU786464:BYU786465 CIQ786464:CIQ786465 CSM786464:CSM786465 DCI786464:DCI786465 DME786464:DME786465 DWA786464:DWA786465 EFW786464:EFW786465 EPS786464:EPS786465 EZO786464:EZO786465 FJK786464:FJK786465 FTG786464:FTG786465 GDC786464:GDC786465 GMY786464:GMY786465 GWU786464:GWU786465 HGQ786464:HGQ786465 HQM786464:HQM786465 IAI786464:IAI786465 IKE786464:IKE786465 IUA786464:IUA786465 JDW786464:JDW786465 JNS786464:JNS786465 JXO786464:JXO786465 KHK786464:KHK786465 KRG786464:KRG786465 LBC786464:LBC786465 LKY786464:LKY786465 LUU786464:LUU786465 MEQ786464:MEQ786465 MOM786464:MOM786465 MYI786464:MYI786465 NIE786464:NIE786465 NSA786464:NSA786465 OBW786464:OBW786465 OLS786464:OLS786465 OVO786464:OVO786465 PFK786464:PFK786465 PPG786464:PPG786465 PZC786464:PZC786465 QIY786464:QIY786465 QSU786464:QSU786465 RCQ786464:RCQ786465 RMM786464:RMM786465 RWI786464:RWI786465 SGE786464:SGE786465 SQA786464:SQA786465 SZW786464:SZW786465 TJS786464:TJS786465 TTO786464:TTO786465 UDK786464:UDK786465 UNG786464:UNG786465 UXC786464:UXC786465 VGY786464:VGY786465 VQU786464:VQU786465 WAQ786464:WAQ786465 WKM786464:WKM786465 WUI786464:WUI786465 B852000:B852001 HW852000:HW852001 RS852000:RS852001 ABO852000:ABO852001 ALK852000:ALK852001 AVG852000:AVG852001 BFC852000:BFC852001 BOY852000:BOY852001 BYU852000:BYU852001 CIQ852000:CIQ852001 CSM852000:CSM852001 DCI852000:DCI852001 DME852000:DME852001 DWA852000:DWA852001 EFW852000:EFW852001 EPS852000:EPS852001 EZO852000:EZO852001 FJK852000:FJK852001 FTG852000:FTG852001 GDC852000:GDC852001 GMY852000:GMY852001 GWU852000:GWU852001 HGQ852000:HGQ852001 HQM852000:HQM852001 IAI852000:IAI852001 IKE852000:IKE852001 IUA852000:IUA852001 JDW852000:JDW852001 JNS852000:JNS852001 JXO852000:JXO852001 KHK852000:KHK852001 KRG852000:KRG852001 LBC852000:LBC852001 LKY852000:LKY852001 LUU852000:LUU852001 MEQ852000:MEQ852001 MOM852000:MOM852001 MYI852000:MYI852001 NIE852000:NIE852001 NSA852000:NSA852001 OBW852000:OBW852001 OLS852000:OLS852001 OVO852000:OVO852001 PFK852000:PFK852001 PPG852000:PPG852001 PZC852000:PZC852001 QIY852000:QIY852001 QSU852000:QSU852001 RCQ852000:RCQ852001 RMM852000:RMM852001 RWI852000:RWI852001 SGE852000:SGE852001 SQA852000:SQA852001 SZW852000:SZW852001 TJS852000:TJS852001 TTO852000:TTO852001 UDK852000:UDK852001 UNG852000:UNG852001 UXC852000:UXC852001 VGY852000:VGY852001 VQU852000:VQU852001 WAQ852000:WAQ852001 WKM852000:WKM852001 WUI852000:WUI852001 B917536:B917537 HW917536:HW917537 RS917536:RS917537 ABO917536:ABO917537 ALK917536:ALK917537 AVG917536:AVG917537 BFC917536:BFC917537 BOY917536:BOY917537 BYU917536:BYU917537 CIQ917536:CIQ917537 CSM917536:CSM917537 DCI917536:DCI917537 DME917536:DME917537 DWA917536:DWA917537 EFW917536:EFW917537 EPS917536:EPS917537 EZO917536:EZO917537 FJK917536:FJK917537 FTG917536:FTG917537 GDC917536:GDC917537 GMY917536:GMY917537 GWU917536:GWU917537 HGQ917536:HGQ917537 HQM917536:HQM917537 IAI917536:IAI917537 IKE917536:IKE917537 IUA917536:IUA917537 JDW917536:JDW917537 JNS917536:JNS917537 JXO917536:JXO917537 KHK917536:KHK917537 KRG917536:KRG917537 LBC917536:LBC917537 LKY917536:LKY917537 LUU917536:LUU917537 MEQ917536:MEQ917537 MOM917536:MOM917537 MYI917536:MYI917537 NIE917536:NIE917537 NSA917536:NSA917537 OBW917536:OBW917537 OLS917536:OLS917537 OVO917536:OVO917537 PFK917536:PFK917537 PPG917536:PPG917537 PZC917536:PZC917537 QIY917536:QIY917537 QSU917536:QSU917537 RCQ917536:RCQ917537 RMM917536:RMM917537 RWI917536:RWI917537 SGE917536:SGE917537 SQA917536:SQA917537 SZW917536:SZW917537 TJS917536:TJS917537 TTO917536:TTO917537 UDK917536:UDK917537 UNG917536:UNG917537 UXC917536:UXC917537 VGY917536:VGY917537 VQU917536:VQU917537 WAQ917536:WAQ917537 WKM917536:WKM917537 WUI917536:WUI917537 B983072:B983073 HW983072:HW983073 RS983072:RS983073 ABO983072:ABO983073 ALK983072:ALK983073 AVG983072:AVG983073 BFC983072:BFC983073 BOY983072:BOY983073 BYU983072:BYU983073 CIQ983072:CIQ983073 CSM983072:CSM983073 DCI983072:DCI983073 DME983072:DME983073 DWA983072:DWA983073 EFW983072:EFW983073 EPS983072:EPS983073 EZO983072:EZO983073 FJK983072:FJK983073 FTG983072:FTG983073 GDC983072:GDC983073 GMY983072:GMY983073 GWU983072:GWU983073 HGQ983072:HGQ983073 HQM983072:HQM983073 IAI983072:IAI983073 IKE983072:IKE983073 IUA983072:IUA983073 JDW983072:JDW983073 JNS983072:JNS983073 JXO983072:JXO983073 KHK983072:KHK983073 KRG983072:KRG983073 LBC983072:LBC983073 LKY983072:LKY983073 LUU983072:LUU983073 MEQ983072:MEQ983073 MOM983072:MOM983073 MYI983072:MYI983073 NIE983072:NIE983073 NSA983072:NSA983073 OBW983072:OBW983073 OLS983072:OLS983073 OVO983072:OVO983073 PFK983072:PFK983073 PPG983072:PPG983073 PZC983072:PZC983073 QIY983072:QIY983073 QSU983072:QSU983073 RCQ983072:RCQ983073 RMM983072:RMM983073 RWI983072:RWI983073 SGE983072:SGE983073 SQA983072:SQA983073 SZW983072:SZW983073 TJS983072:TJS983073 TTO983072:TTO983073 UDK983072:UDK983073 UNG983072:UNG983073 UXC983072:UXC983073 VGY983072:VGY983073 VQU983072:VQU983073 WAQ983072:WAQ983073 WKM983072:WKM983073 WUI983072:WUI983073 B106:B112 HW106:HW112 RS106:RS112 ABO106:ABO112 ALK106:ALK112 AVG106:AVG112 BFC106:BFC112 BOY106:BOY112 BYU106:BYU112 CIQ106:CIQ112 CSM106:CSM112 DCI106:DCI112 DME106:DME112 DWA106:DWA112 EFW106:EFW112 EPS106:EPS112 EZO106:EZO112 FJK106:FJK112 FTG106:FTG112 GDC106:GDC112 GMY106:GMY112 GWU106:GWU112 HGQ106:HGQ112 HQM106:HQM112 IAI106:IAI112 IKE106:IKE112 IUA106:IUA112 JDW106:JDW112 JNS106:JNS112 JXO106:JXO112 KHK106:KHK112 KRG106:KRG112 LBC106:LBC112 LKY106:LKY112 LUU106:LUU112 MEQ106:MEQ112 MOM106:MOM112 MYI106:MYI112 NIE106:NIE112 NSA106:NSA112 OBW106:OBW112 OLS106:OLS112 OVO106:OVO112 PFK106:PFK112 PPG106:PPG112 PZC106:PZC112 QIY106:QIY112 QSU106:QSU112 RCQ106:RCQ112 RMM106:RMM112 RWI106:RWI112 SGE106:SGE112 SQA106:SQA112 SZW106:SZW112 TJS106:TJS112 TTO106:TTO112 UDK106:UDK112 UNG106:UNG112 UXC106:UXC112 VGY106:VGY112 VQU106:VQU112 WAQ106:WAQ112 WKM106:WKM112 WUI106:WUI112 B65571:B65577 HW65571:HW65577 RS65571:RS65577 ABO65571:ABO65577 ALK65571:ALK65577 AVG65571:AVG65577 BFC65571:BFC65577 BOY65571:BOY65577 BYU65571:BYU65577 CIQ65571:CIQ65577 CSM65571:CSM65577 DCI65571:DCI65577 DME65571:DME65577 DWA65571:DWA65577 EFW65571:EFW65577 EPS65571:EPS65577 EZO65571:EZO65577 FJK65571:FJK65577 FTG65571:FTG65577 GDC65571:GDC65577 GMY65571:GMY65577 GWU65571:GWU65577 HGQ65571:HGQ65577 HQM65571:HQM65577 IAI65571:IAI65577 IKE65571:IKE65577 IUA65571:IUA65577 JDW65571:JDW65577 JNS65571:JNS65577 JXO65571:JXO65577 KHK65571:KHK65577 KRG65571:KRG65577 LBC65571:LBC65577 LKY65571:LKY65577 LUU65571:LUU65577 MEQ65571:MEQ65577 MOM65571:MOM65577 MYI65571:MYI65577 NIE65571:NIE65577 NSA65571:NSA65577 OBW65571:OBW65577 OLS65571:OLS65577 OVO65571:OVO65577 PFK65571:PFK65577 PPG65571:PPG65577 PZC65571:PZC65577 QIY65571:QIY65577 QSU65571:QSU65577 RCQ65571:RCQ65577 RMM65571:RMM65577 RWI65571:RWI65577 SGE65571:SGE65577 SQA65571:SQA65577 SZW65571:SZW65577 TJS65571:TJS65577 TTO65571:TTO65577 UDK65571:UDK65577 UNG65571:UNG65577 UXC65571:UXC65577 VGY65571:VGY65577 VQU65571:VQU65577 WAQ65571:WAQ65577 WKM65571:WKM65577 WUI65571:WUI65577 B131107:B131113 HW131107:HW131113 RS131107:RS131113 ABO131107:ABO131113 ALK131107:ALK131113 AVG131107:AVG131113 BFC131107:BFC131113 BOY131107:BOY131113 BYU131107:BYU131113 CIQ131107:CIQ131113 CSM131107:CSM131113 DCI131107:DCI131113 DME131107:DME131113 DWA131107:DWA131113 EFW131107:EFW131113 EPS131107:EPS131113 EZO131107:EZO131113 FJK131107:FJK131113 FTG131107:FTG131113 GDC131107:GDC131113 GMY131107:GMY131113 GWU131107:GWU131113 HGQ131107:HGQ131113 HQM131107:HQM131113 IAI131107:IAI131113 IKE131107:IKE131113 IUA131107:IUA131113 JDW131107:JDW131113 JNS131107:JNS131113 JXO131107:JXO131113 KHK131107:KHK131113 KRG131107:KRG131113 LBC131107:LBC131113 LKY131107:LKY131113 LUU131107:LUU131113 MEQ131107:MEQ131113 MOM131107:MOM131113 MYI131107:MYI131113 NIE131107:NIE131113 NSA131107:NSA131113 OBW131107:OBW131113 OLS131107:OLS131113 OVO131107:OVO131113 PFK131107:PFK131113 PPG131107:PPG131113 PZC131107:PZC131113 QIY131107:QIY131113 QSU131107:QSU131113 RCQ131107:RCQ131113 RMM131107:RMM131113 RWI131107:RWI131113 SGE131107:SGE131113 SQA131107:SQA131113 SZW131107:SZW131113 TJS131107:TJS131113 TTO131107:TTO131113 UDK131107:UDK131113 UNG131107:UNG131113 UXC131107:UXC131113 VGY131107:VGY131113 VQU131107:VQU131113 WAQ131107:WAQ131113 WKM131107:WKM131113 WUI131107:WUI131113 B196643:B196649 HW196643:HW196649 RS196643:RS196649 ABO196643:ABO196649 ALK196643:ALK196649 AVG196643:AVG196649 BFC196643:BFC196649 BOY196643:BOY196649 BYU196643:BYU196649 CIQ196643:CIQ196649 CSM196643:CSM196649 DCI196643:DCI196649 DME196643:DME196649 DWA196643:DWA196649 EFW196643:EFW196649 EPS196643:EPS196649 EZO196643:EZO196649 FJK196643:FJK196649 FTG196643:FTG196649 GDC196643:GDC196649 GMY196643:GMY196649 GWU196643:GWU196649 HGQ196643:HGQ196649 HQM196643:HQM196649 IAI196643:IAI196649 IKE196643:IKE196649 IUA196643:IUA196649 JDW196643:JDW196649 JNS196643:JNS196649 JXO196643:JXO196649 KHK196643:KHK196649 KRG196643:KRG196649 LBC196643:LBC196649 LKY196643:LKY196649 LUU196643:LUU196649 MEQ196643:MEQ196649 MOM196643:MOM196649 MYI196643:MYI196649 NIE196643:NIE196649 NSA196643:NSA196649 OBW196643:OBW196649 OLS196643:OLS196649 OVO196643:OVO196649 PFK196643:PFK196649 PPG196643:PPG196649 PZC196643:PZC196649 QIY196643:QIY196649 QSU196643:QSU196649 RCQ196643:RCQ196649 RMM196643:RMM196649 RWI196643:RWI196649 SGE196643:SGE196649 SQA196643:SQA196649 SZW196643:SZW196649 TJS196643:TJS196649 TTO196643:TTO196649 UDK196643:UDK196649 UNG196643:UNG196649 UXC196643:UXC196649 VGY196643:VGY196649 VQU196643:VQU196649 WAQ196643:WAQ196649 WKM196643:WKM196649 WUI196643:WUI196649 B262179:B262185 HW262179:HW262185 RS262179:RS262185 ABO262179:ABO262185 ALK262179:ALK262185 AVG262179:AVG262185 BFC262179:BFC262185 BOY262179:BOY262185 BYU262179:BYU262185 CIQ262179:CIQ262185 CSM262179:CSM262185 DCI262179:DCI262185 DME262179:DME262185 DWA262179:DWA262185 EFW262179:EFW262185 EPS262179:EPS262185 EZO262179:EZO262185 FJK262179:FJK262185 FTG262179:FTG262185 GDC262179:GDC262185 GMY262179:GMY262185 GWU262179:GWU262185 HGQ262179:HGQ262185 HQM262179:HQM262185 IAI262179:IAI262185 IKE262179:IKE262185 IUA262179:IUA262185 JDW262179:JDW262185 JNS262179:JNS262185 JXO262179:JXO262185 KHK262179:KHK262185 KRG262179:KRG262185 LBC262179:LBC262185 LKY262179:LKY262185 LUU262179:LUU262185 MEQ262179:MEQ262185 MOM262179:MOM262185 MYI262179:MYI262185 NIE262179:NIE262185 NSA262179:NSA262185 OBW262179:OBW262185 OLS262179:OLS262185 OVO262179:OVO262185 PFK262179:PFK262185 PPG262179:PPG262185 PZC262179:PZC262185 QIY262179:QIY262185 QSU262179:QSU262185 RCQ262179:RCQ262185 RMM262179:RMM262185 RWI262179:RWI262185 SGE262179:SGE262185 SQA262179:SQA262185 SZW262179:SZW262185 TJS262179:TJS262185 TTO262179:TTO262185 UDK262179:UDK262185 UNG262179:UNG262185 UXC262179:UXC262185 VGY262179:VGY262185 VQU262179:VQU262185 WAQ262179:WAQ262185 WKM262179:WKM262185 WUI262179:WUI262185 B327715:B327721 HW327715:HW327721 RS327715:RS327721 ABO327715:ABO327721 ALK327715:ALK327721 AVG327715:AVG327721 BFC327715:BFC327721 BOY327715:BOY327721 BYU327715:BYU327721 CIQ327715:CIQ327721 CSM327715:CSM327721 DCI327715:DCI327721 DME327715:DME327721 DWA327715:DWA327721 EFW327715:EFW327721 EPS327715:EPS327721 EZO327715:EZO327721 FJK327715:FJK327721 FTG327715:FTG327721 GDC327715:GDC327721 GMY327715:GMY327721 GWU327715:GWU327721 HGQ327715:HGQ327721 HQM327715:HQM327721 IAI327715:IAI327721 IKE327715:IKE327721 IUA327715:IUA327721 JDW327715:JDW327721 JNS327715:JNS327721 JXO327715:JXO327721 KHK327715:KHK327721 KRG327715:KRG327721 LBC327715:LBC327721 LKY327715:LKY327721 LUU327715:LUU327721 MEQ327715:MEQ327721 MOM327715:MOM327721 MYI327715:MYI327721 NIE327715:NIE327721 NSA327715:NSA327721 OBW327715:OBW327721 OLS327715:OLS327721 OVO327715:OVO327721 PFK327715:PFK327721 PPG327715:PPG327721 PZC327715:PZC327721 QIY327715:QIY327721 QSU327715:QSU327721 RCQ327715:RCQ327721 RMM327715:RMM327721 RWI327715:RWI327721 SGE327715:SGE327721 SQA327715:SQA327721 SZW327715:SZW327721 TJS327715:TJS327721 TTO327715:TTO327721 UDK327715:UDK327721 UNG327715:UNG327721 UXC327715:UXC327721 VGY327715:VGY327721 VQU327715:VQU327721 WAQ327715:WAQ327721 WKM327715:WKM327721 WUI327715:WUI327721 B393251:B393257 HW393251:HW393257 RS393251:RS393257 ABO393251:ABO393257 ALK393251:ALK393257 AVG393251:AVG393257 BFC393251:BFC393257 BOY393251:BOY393257 BYU393251:BYU393257 CIQ393251:CIQ393257 CSM393251:CSM393257 DCI393251:DCI393257 DME393251:DME393257 DWA393251:DWA393257 EFW393251:EFW393257 EPS393251:EPS393257 EZO393251:EZO393257 FJK393251:FJK393257 FTG393251:FTG393257 GDC393251:GDC393257 GMY393251:GMY393257 GWU393251:GWU393257 HGQ393251:HGQ393257 HQM393251:HQM393257 IAI393251:IAI393257 IKE393251:IKE393257 IUA393251:IUA393257 JDW393251:JDW393257 JNS393251:JNS393257 JXO393251:JXO393257 KHK393251:KHK393257 KRG393251:KRG393257 LBC393251:LBC393257 LKY393251:LKY393257 LUU393251:LUU393257 MEQ393251:MEQ393257 MOM393251:MOM393257 MYI393251:MYI393257 NIE393251:NIE393257 NSA393251:NSA393257 OBW393251:OBW393257 OLS393251:OLS393257 OVO393251:OVO393257 PFK393251:PFK393257 PPG393251:PPG393257 PZC393251:PZC393257 QIY393251:QIY393257 QSU393251:QSU393257 RCQ393251:RCQ393257 RMM393251:RMM393257 RWI393251:RWI393257 SGE393251:SGE393257 SQA393251:SQA393257 SZW393251:SZW393257 TJS393251:TJS393257 TTO393251:TTO393257 UDK393251:UDK393257 UNG393251:UNG393257 UXC393251:UXC393257 VGY393251:VGY393257 VQU393251:VQU393257 WAQ393251:WAQ393257 WKM393251:WKM393257 WUI393251:WUI393257 B458787:B458793 HW458787:HW458793 RS458787:RS458793 ABO458787:ABO458793 ALK458787:ALK458793 AVG458787:AVG458793 BFC458787:BFC458793 BOY458787:BOY458793 BYU458787:BYU458793 CIQ458787:CIQ458793 CSM458787:CSM458793 DCI458787:DCI458793 DME458787:DME458793 DWA458787:DWA458793 EFW458787:EFW458793 EPS458787:EPS458793 EZO458787:EZO458793 FJK458787:FJK458793 FTG458787:FTG458793 GDC458787:GDC458793 GMY458787:GMY458793 GWU458787:GWU458793 HGQ458787:HGQ458793 HQM458787:HQM458793 IAI458787:IAI458793 IKE458787:IKE458793 IUA458787:IUA458793 JDW458787:JDW458793 JNS458787:JNS458793 JXO458787:JXO458793 KHK458787:KHK458793 KRG458787:KRG458793 LBC458787:LBC458793 LKY458787:LKY458793 LUU458787:LUU458793 MEQ458787:MEQ458793 MOM458787:MOM458793 MYI458787:MYI458793 NIE458787:NIE458793 NSA458787:NSA458793 OBW458787:OBW458793 OLS458787:OLS458793 OVO458787:OVO458793 PFK458787:PFK458793 PPG458787:PPG458793 PZC458787:PZC458793 QIY458787:QIY458793 QSU458787:QSU458793 RCQ458787:RCQ458793 RMM458787:RMM458793 RWI458787:RWI458793 SGE458787:SGE458793 SQA458787:SQA458793 SZW458787:SZW458793 TJS458787:TJS458793 TTO458787:TTO458793 UDK458787:UDK458793 UNG458787:UNG458793 UXC458787:UXC458793 VGY458787:VGY458793 VQU458787:VQU458793 WAQ458787:WAQ458793 WKM458787:WKM458793 WUI458787:WUI458793 B524323:B524329 HW524323:HW524329 RS524323:RS524329 ABO524323:ABO524329 ALK524323:ALK524329 AVG524323:AVG524329 BFC524323:BFC524329 BOY524323:BOY524329 BYU524323:BYU524329 CIQ524323:CIQ524329 CSM524323:CSM524329 DCI524323:DCI524329 DME524323:DME524329 DWA524323:DWA524329 EFW524323:EFW524329 EPS524323:EPS524329 EZO524323:EZO524329 FJK524323:FJK524329 FTG524323:FTG524329 GDC524323:GDC524329 GMY524323:GMY524329 GWU524323:GWU524329 HGQ524323:HGQ524329 HQM524323:HQM524329 IAI524323:IAI524329 IKE524323:IKE524329 IUA524323:IUA524329 JDW524323:JDW524329 JNS524323:JNS524329 JXO524323:JXO524329 KHK524323:KHK524329 KRG524323:KRG524329 LBC524323:LBC524329 LKY524323:LKY524329 LUU524323:LUU524329 MEQ524323:MEQ524329 MOM524323:MOM524329 MYI524323:MYI524329 NIE524323:NIE524329 NSA524323:NSA524329 OBW524323:OBW524329 OLS524323:OLS524329 OVO524323:OVO524329 PFK524323:PFK524329 PPG524323:PPG524329 PZC524323:PZC524329 QIY524323:QIY524329 QSU524323:QSU524329 RCQ524323:RCQ524329 RMM524323:RMM524329 RWI524323:RWI524329 SGE524323:SGE524329 SQA524323:SQA524329 SZW524323:SZW524329 TJS524323:TJS524329 TTO524323:TTO524329 UDK524323:UDK524329 UNG524323:UNG524329 UXC524323:UXC524329 VGY524323:VGY524329 VQU524323:VQU524329 WAQ524323:WAQ524329 WKM524323:WKM524329 WUI524323:WUI524329 B589859:B589865 HW589859:HW589865 RS589859:RS589865 ABO589859:ABO589865 ALK589859:ALK589865 AVG589859:AVG589865 BFC589859:BFC589865 BOY589859:BOY589865 BYU589859:BYU589865 CIQ589859:CIQ589865 CSM589859:CSM589865 DCI589859:DCI589865 DME589859:DME589865 DWA589859:DWA589865 EFW589859:EFW589865 EPS589859:EPS589865 EZO589859:EZO589865 FJK589859:FJK589865 FTG589859:FTG589865 GDC589859:GDC589865 GMY589859:GMY589865 GWU589859:GWU589865 HGQ589859:HGQ589865 HQM589859:HQM589865 IAI589859:IAI589865 IKE589859:IKE589865 IUA589859:IUA589865 JDW589859:JDW589865 JNS589859:JNS589865 JXO589859:JXO589865 KHK589859:KHK589865 KRG589859:KRG589865 LBC589859:LBC589865 LKY589859:LKY589865 LUU589859:LUU589865 MEQ589859:MEQ589865 MOM589859:MOM589865 MYI589859:MYI589865 NIE589859:NIE589865 NSA589859:NSA589865 OBW589859:OBW589865 OLS589859:OLS589865 OVO589859:OVO589865 PFK589859:PFK589865 PPG589859:PPG589865 PZC589859:PZC589865 QIY589859:QIY589865 QSU589859:QSU589865 RCQ589859:RCQ589865 RMM589859:RMM589865 RWI589859:RWI589865 SGE589859:SGE589865 SQA589859:SQA589865 SZW589859:SZW589865 TJS589859:TJS589865 TTO589859:TTO589865 UDK589859:UDK589865 UNG589859:UNG589865 UXC589859:UXC589865 VGY589859:VGY589865 VQU589859:VQU589865 WAQ589859:WAQ589865 WKM589859:WKM589865 WUI589859:WUI589865 B655395:B655401 HW655395:HW655401 RS655395:RS655401 ABO655395:ABO655401 ALK655395:ALK655401 AVG655395:AVG655401 BFC655395:BFC655401 BOY655395:BOY655401 BYU655395:BYU655401 CIQ655395:CIQ655401 CSM655395:CSM655401 DCI655395:DCI655401 DME655395:DME655401 DWA655395:DWA655401 EFW655395:EFW655401 EPS655395:EPS655401 EZO655395:EZO655401 FJK655395:FJK655401 FTG655395:FTG655401 GDC655395:GDC655401 GMY655395:GMY655401 GWU655395:GWU655401 HGQ655395:HGQ655401 HQM655395:HQM655401 IAI655395:IAI655401 IKE655395:IKE655401 IUA655395:IUA655401 JDW655395:JDW655401 JNS655395:JNS655401 JXO655395:JXO655401 KHK655395:KHK655401 KRG655395:KRG655401 LBC655395:LBC655401 LKY655395:LKY655401 LUU655395:LUU655401 MEQ655395:MEQ655401 MOM655395:MOM655401 MYI655395:MYI655401 NIE655395:NIE655401 NSA655395:NSA655401 OBW655395:OBW655401 OLS655395:OLS655401 OVO655395:OVO655401 PFK655395:PFK655401 PPG655395:PPG655401 PZC655395:PZC655401 QIY655395:QIY655401 QSU655395:QSU655401 RCQ655395:RCQ655401 RMM655395:RMM655401 RWI655395:RWI655401 SGE655395:SGE655401 SQA655395:SQA655401 SZW655395:SZW655401 TJS655395:TJS655401 TTO655395:TTO655401 UDK655395:UDK655401 UNG655395:UNG655401 UXC655395:UXC655401 VGY655395:VGY655401 VQU655395:VQU655401 WAQ655395:WAQ655401 WKM655395:WKM655401 WUI655395:WUI655401 B720931:B720937 HW720931:HW720937 RS720931:RS720937 ABO720931:ABO720937 ALK720931:ALK720937 AVG720931:AVG720937 BFC720931:BFC720937 BOY720931:BOY720937 BYU720931:BYU720937 CIQ720931:CIQ720937 CSM720931:CSM720937 DCI720931:DCI720937 DME720931:DME720937 DWA720931:DWA720937 EFW720931:EFW720937 EPS720931:EPS720937 EZO720931:EZO720937 FJK720931:FJK720937 FTG720931:FTG720937 GDC720931:GDC720937 GMY720931:GMY720937 GWU720931:GWU720937 HGQ720931:HGQ720937 HQM720931:HQM720937 IAI720931:IAI720937 IKE720931:IKE720937 IUA720931:IUA720937 JDW720931:JDW720937 JNS720931:JNS720937 JXO720931:JXO720937 KHK720931:KHK720937 KRG720931:KRG720937 LBC720931:LBC720937 LKY720931:LKY720937 LUU720931:LUU720937 MEQ720931:MEQ720937 MOM720931:MOM720937 MYI720931:MYI720937 NIE720931:NIE720937 NSA720931:NSA720937 OBW720931:OBW720937 OLS720931:OLS720937 OVO720931:OVO720937 PFK720931:PFK720937 PPG720931:PPG720937 PZC720931:PZC720937 QIY720931:QIY720937 QSU720931:QSU720937 RCQ720931:RCQ720937 RMM720931:RMM720937 RWI720931:RWI720937 SGE720931:SGE720937 SQA720931:SQA720937 SZW720931:SZW720937 TJS720931:TJS720937 TTO720931:TTO720937 UDK720931:UDK720937 UNG720931:UNG720937 UXC720931:UXC720937 VGY720931:VGY720937 VQU720931:VQU720937 WAQ720931:WAQ720937 WKM720931:WKM720937 WUI720931:WUI720937 B786467:B786473 HW786467:HW786473 RS786467:RS786473 ABO786467:ABO786473 ALK786467:ALK786473 AVG786467:AVG786473 BFC786467:BFC786473 BOY786467:BOY786473 BYU786467:BYU786473 CIQ786467:CIQ786473 CSM786467:CSM786473 DCI786467:DCI786473 DME786467:DME786473 DWA786467:DWA786473 EFW786467:EFW786473 EPS786467:EPS786473 EZO786467:EZO786473 FJK786467:FJK786473 FTG786467:FTG786473 GDC786467:GDC786473 GMY786467:GMY786473 GWU786467:GWU786473 HGQ786467:HGQ786473 HQM786467:HQM786473 IAI786467:IAI786473 IKE786467:IKE786473 IUA786467:IUA786473 JDW786467:JDW786473 JNS786467:JNS786473 JXO786467:JXO786473 KHK786467:KHK786473 KRG786467:KRG786473 LBC786467:LBC786473 LKY786467:LKY786473 LUU786467:LUU786473 MEQ786467:MEQ786473 MOM786467:MOM786473 MYI786467:MYI786473 NIE786467:NIE786473 NSA786467:NSA786473 OBW786467:OBW786473 OLS786467:OLS786473 OVO786467:OVO786473 PFK786467:PFK786473 PPG786467:PPG786473 PZC786467:PZC786473 QIY786467:QIY786473 QSU786467:QSU786473 RCQ786467:RCQ786473 RMM786467:RMM786473 RWI786467:RWI786473 SGE786467:SGE786473 SQA786467:SQA786473 SZW786467:SZW786473 TJS786467:TJS786473 TTO786467:TTO786473 UDK786467:UDK786473 UNG786467:UNG786473 UXC786467:UXC786473 VGY786467:VGY786473 VQU786467:VQU786473 WAQ786467:WAQ786473 WKM786467:WKM786473 WUI786467:WUI786473 B852003:B852009 HW852003:HW852009 RS852003:RS852009 ABO852003:ABO852009 ALK852003:ALK852009 AVG852003:AVG852009 BFC852003:BFC852009 BOY852003:BOY852009 BYU852003:BYU852009 CIQ852003:CIQ852009 CSM852003:CSM852009 DCI852003:DCI852009 DME852003:DME852009 DWA852003:DWA852009 EFW852003:EFW852009 EPS852003:EPS852009 EZO852003:EZO852009 FJK852003:FJK852009 FTG852003:FTG852009 GDC852003:GDC852009 GMY852003:GMY852009 GWU852003:GWU852009 HGQ852003:HGQ852009 HQM852003:HQM852009 IAI852003:IAI852009 IKE852003:IKE852009 IUA852003:IUA852009 JDW852003:JDW852009 JNS852003:JNS852009 JXO852003:JXO852009 KHK852003:KHK852009 KRG852003:KRG852009 LBC852003:LBC852009 LKY852003:LKY852009 LUU852003:LUU852009 MEQ852003:MEQ852009 MOM852003:MOM852009 MYI852003:MYI852009 NIE852003:NIE852009 NSA852003:NSA852009 OBW852003:OBW852009 OLS852003:OLS852009 OVO852003:OVO852009 PFK852003:PFK852009 PPG852003:PPG852009 PZC852003:PZC852009 QIY852003:QIY852009 QSU852003:QSU852009 RCQ852003:RCQ852009 RMM852003:RMM852009 RWI852003:RWI852009 SGE852003:SGE852009 SQA852003:SQA852009 SZW852003:SZW852009 TJS852003:TJS852009 TTO852003:TTO852009 UDK852003:UDK852009 UNG852003:UNG852009 UXC852003:UXC852009 VGY852003:VGY852009 VQU852003:VQU852009 WAQ852003:WAQ852009 WKM852003:WKM852009 WUI852003:WUI852009 B917539:B917545 HW917539:HW917545 RS917539:RS917545 ABO917539:ABO917545 ALK917539:ALK917545 AVG917539:AVG917545 BFC917539:BFC917545 BOY917539:BOY917545 BYU917539:BYU917545 CIQ917539:CIQ917545 CSM917539:CSM917545 DCI917539:DCI917545 DME917539:DME917545 DWA917539:DWA917545 EFW917539:EFW917545 EPS917539:EPS917545 EZO917539:EZO917545 FJK917539:FJK917545 FTG917539:FTG917545 GDC917539:GDC917545 GMY917539:GMY917545 GWU917539:GWU917545 HGQ917539:HGQ917545 HQM917539:HQM917545 IAI917539:IAI917545 IKE917539:IKE917545 IUA917539:IUA917545 JDW917539:JDW917545 JNS917539:JNS917545 JXO917539:JXO917545 KHK917539:KHK917545 KRG917539:KRG917545 LBC917539:LBC917545 LKY917539:LKY917545 LUU917539:LUU917545 MEQ917539:MEQ917545 MOM917539:MOM917545 MYI917539:MYI917545 NIE917539:NIE917545 NSA917539:NSA917545 OBW917539:OBW917545 OLS917539:OLS917545 OVO917539:OVO917545 PFK917539:PFK917545 PPG917539:PPG917545 PZC917539:PZC917545 QIY917539:QIY917545 QSU917539:QSU917545 RCQ917539:RCQ917545 RMM917539:RMM917545 RWI917539:RWI917545 SGE917539:SGE917545 SQA917539:SQA917545 SZW917539:SZW917545 TJS917539:TJS917545 TTO917539:TTO917545 UDK917539:UDK917545 UNG917539:UNG917545 UXC917539:UXC917545 VGY917539:VGY917545 VQU917539:VQU917545 WAQ917539:WAQ917545 WKM917539:WKM917545 WUI917539:WUI917545 B983075:B983081 HW983075:HW983081 RS983075:RS983081 ABO983075:ABO983081 ALK983075:ALK983081 AVG983075:AVG983081 BFC983075:BFC983081 BOY983075:BOY983081 BYU983075:BYU983081 CIQ983075:CIQ983081 CSM983075:CSM983081 DCI983075:DCI983081 DME983075:DME983081 DWA983075:DWA983081 EFW983075:EFW983081 EPS983075:EPS983081 EZO983075:EZO983081 FJK983075:FJK983081 FTG983075:FTG983081 GDC983075:GDC983081 GMY983075:GMY983081 GWU983075:GWU983081 HGQ983075:HGQ983081 HQM983075:HQM983081 IAI983075:IAI983081 IKE983075:IKE983081 IUA983075:IUA983081 JDW983075:JDW983081 JNS983075:JNS983081 JXO983075:JXO983081 KHK983075:KHK983081 KRG983075:KRG983081 LBC983075:LBC983081 LKY983075:LKY983081 LUU983075:LUU983081 MEQ983075:MEQ983081 MOM983075:MOM983081 MYI983075:MYI983081 NIE983075:NIE983081 NSA983075:NSA983081 OBW983075:OBW983081 OLS983075:OLS983081 OVO983075:OVO983081 PFK983075:PFK983081 PPG983075:PPG983081 PZC983075:PZC983081 QIY983075:QIY983081 QSU983075:QSU983081 RCQ983075:RCQ983081 RMM983075:RMM983081 RWI983075:RWI983081 SGE983075:SGE983081 SQA983075:SQA983081 SZW983075:SZW983081 TJS983075:TJS983081 TTO983075:TTO983081 UDK983075:UDK983081 UNG983075:UNG983081 UXC983075:UXC983081 VGY983075:VGY983081 VQU983075:VQU983081 WAQ983075:WAQ983081 WKM983075:WKM983081 WUI983075:WUI983081 B173:B183 HW173:HW183 RS173:RS183 ABO173:ABO183 ALK173:ALK183 AVG173:AVG183 BFC173:BFC183 BOY173:BOY183 BYU173:BYU183 CIQ173:CIQ183 CSM173:CSM183 DCI173:DCI183 DME173:DME183 DWA173:DWA183 EFW173:EFW183 EPS173:EPS183 EZO173:EZO183 FJK173:FJK183 FTG173:FTG183 GDC173:GDC183 GMY173:GMY183 GWU173:GWU183 HGQ173:HGQ183 HQM173:HQM183 IAI173:IAI183 IKE173:IKE183 IUA173:IUA183 JDW173:JDW183 JNS173:JNS183 JXO173:JXO183 KHK173:KHK183 KRG173:KRG183 LBC173:LBC183 LKY173:LKY183 LUU173:LUU183 MEQ173:MEQ183 MOM173:MOM183 MYI173:MYI183 NIE173:NIE183 NSA173:NSA183 OBW173:OBW183 OLS173:OLS183 OVO173:OVO183 PFK173:PFK183 PPG173:PPG183 PZC173:PZC183 QIY173:QIY183 QSU173:QSU183 RCQ173:RCQ183 RMM173:RMM183 RWI173:RWI183 SGE173:SGE183 SQA173:SQA183 SZW173:SZW183 TJS173:TJS183 TTO173:TTO183 UDK173:UDK183 UNG173:UNG183 UXC173:UXC183 VGY173:VGY183 VQU173:VQU183 WAQ173:WAQ183 WKM173:WKM183 WUI173:WUI183 B65638:B65648 HW65638:HW65648 RS65638:RS65648 ABO65638:ABO65648 ALK65638:ALK65648 AVG65638:AVG65648 BFC65638:BFC65648 BOY65638:BOY65648 BYU65638:BYU65648 CIQ65638:CIQ65648 CSM65638:CSM65648 DCI65638:DCI65648 DME65638:DME65648 DWA65638:DWA65648 EFW65638:EFW65648 EPS65638:EPS65648 EZO65638:EZO65648 FJK65638:FJK65648 FTG65638:FTG65648 GDC65638:GDC65648 GMY65638:GMY65648 GWU65638:GWU65648 HGQ65638:HGQ65648 HQM65638:HQM65648 IAI65638:IAI65648 IKE65638:IKE65648 IUA65638:IUA65648 JDW65638:JDW65648 JNS65638:JNS65648 JXO65638:JXO65648 KHK65638:KHK65648 KRG65638:KRG65648 LBC65638:LBC65648 LKY65638:LKY65648 LUU65638:LUU65648 MEQ65638:MEQ65648 MOM65638:MOM65648 MYI65638:MYI65648 NIE65638:NIE65648 NSA65638:NSA65648 OBW65638:OBW65648 OLS65638:OLS65648 OVO65638:OVO65648 PFK65638:PFK65648 PPG65638:PPG65648 PZC65638:PZC65648 QIY65638:QIY65648 QSU65638:QSU65648 RCQ65638:RCQ65648 RMM65638:RMM65648 RWI65638:RWI65648 SGE65638:SGE65648 SQA65638:SQA65648 SZW65638:SZW65648 TJS65638:TJS65648 TTO65638:TTO65648 UDK65638:UDK65648 UNG65638:UNG65648 UXC65638:UXC65648 VGY65638:VGY65648 VQU65638:VQU65648 WAQ65638:WAQ65648 WKM65638:WKM65648 WUI65638:WUI65648 B131174:B131184 HW131174:HW131184 RS131174:RS131184 ABO131174:ABO131184 ALK131174:ALK131184 AVG131174:AVG131184 BFC131174:BFC131184 BOY131174:BOY131184 BYU131174:BYU131184 CIQ131174:CIQ131184 CSM131174:CSM131184 DCI131174:DCI131184 DME131174:DME131184 DWA131174:DWA131184 EFW131174:EFW131184 EPS131174:EPS131184 EZO131174:EZO131184 FJK131174:FJK131184 FTG131174:FTG131184 GDC131174:GDC131184 GMY131174:GMY131184 GWU131174:GWU131184 HGQ131174:HGQ131184 HQM131174:HQM131184 IAI131174:IAI131184 IKE131174:IKE131184 IUA131174:IUA131184 JDW131174:JDW131184 JNS131174:JNS131184 JXO131174:JXO131184 KHK131174:KHK131184 KRG131174:KRG131184 LBC131174:LBC131184 LKY131174:LKY131184 LUU131174:LUU131184 MEQ131174:MEQ131184 MOM131174:MOM131184 MYI131174:MYI131184 NIE131174:NIE131184 NSA131174:NSA131184 OBW131174:OBW131184 OLS131174:OLS131184 OVO131174:OVO131184 PFK131174:PFK131184 PPG131174:PPG131184 PZC131174:PZC131184 QIY131174:QIY131184 QSU131174:QSU131184 RCQ131174:RCQ131184 RMM131174:RMM131184 RWI131174:RWI131184 SGE131174:SGE131184 SQA131174:SQA131184 SZW131174:SZW131184 TJS131174:TJS131184 TTO131174:TTO131184 UDK131174:UDK131184 UNG131174:UNG131184 UXC131174:UXC131184 VGY131174:VGY131184 VQU131174:VQU131184 WAQ131174:WAQ131184 WKM131174:WKM131184 WUI131174:WUI131184 B196710:B196720 HW196710:HW196720 RS196710:RS196720 ABO196710:ABO196720 ALK196710:ALK196720 AVG196710:AVG196720 BFC196710:BFC196720 BOY196710:BOY196720 BYU196710:BYU196720 CIQ196710:CIQ196720 CSM196710:CSM196720 DCI196710:DCI196720 DME196710:DME196720 DWA196710:DWA196720 EFW196710:EFW196720 EPS196710:EPS196720 EZO196710:EZO196720 FJK196710:FJK196720 FTG196710:FTG196720 GDC196710:GDC196720 GMY196710:GMY196720 GWU196710:GWU196720 HGQ196710:HGQ196720 HQM196710:HQM196720 IAI196710:IAI196720 IKE196710:IKE196720 IUA196710:IUA196720 JDW196710:JDW196720 JNS196710:JNS196720 JXO196710:JXO196720 KHK196710:KHK196720 KRG196710:KRG196720 LBC196710:LBC196720 LKY196710:LKY196720 LUU196710:LUU196720 MEQ196710:MEQ196720 MOM196710:MOM196720 MYI196710:MYI196720 NIE196710:NIE196720 NSA196710:NSA196720 OBW196710:OBW196720 OLS196710:OLS196720 OVO196710:OVO196720 PFK196710:PFK196720 PPG196710:PPG196720 PZC196710:PZC196720 QIY196710:QIY196720 QSU196710:QSU196720 RCQ196710:RCQ196720 RMM196710:RMM196720 RWI196710:RWI196720 SGE196710:SGE196720 SQA196710:SQA196720 SZW196710:SZW196720 TJS196710:TJS196720 TTO196710:TTO196720 UDK196710:UDK196720 UNG196710:UNG196720 UXC196710:UXC196720 VGY196710:VGY196720 VQU196710:VQU196720 WAQ196710:WAQ196720 WKM196710:WKM196720 WUI196710:WUI196720 B262246:B262256 HW262246:HW262256 RS262246:RS262256 ABO262246:ABO262256 ALK262246:ALK262256 AVG262246:AVG262256 BFC262246:BFC262256 BOY262246:BOY262256 BYU262246:BYU262256 CIQ262246:CIQ262256 CSM262246:CSM262256 DCI262246:DCI262256 DME262246:DME262256 DWA262246:DWA262256 EFW262246:EFW262256 EPS262246:EPS262256 EZO262246:EZO262256 FJK262246:FJK262256 FTG262246:FTG262256 GDC262246:GDC262256 GMY262246:GMY262256 GWU262246:GWU262256 HGQ262246:HGQ262256 HQM262246:HQM262256 IAI262246:IAI262256 IKE262246:IKE262256 IUA262246:IUA262256 JDW262246:JDW262256 JNS262246:JNS262256 JXO262246:JXO262256 KHK262246:KHK262256 KRG262246:KRG262256 LBC262246:LBC262256 LKY262246:LKY262256 LUU262246:LUU262256 MEQ262246:MEQ262256 MOM262246:MOM262256 MYI262246:MYI262256 NIE262246:NIE262256 NSA262246:NSA262256 OBW262246:OBW262256 OLS262246:OLS262256 OVO262246:OVO262256 PFK262246:PFK262256 PPG262246:PPG262256 PZC262246:PZC262256 QIY262246:QIY262256 QSU262246:QSU262256 RCQ262246:RCQ262256 RMM262246:RMM262256 RWI262246:RWI262256 SGE262246:SGE262256 SQA262246:SQA262256 SZW262246:SZW262256 TJS262246:TJS262256 TTO262246:TTO262256 UDK262246:UDK262256 UNG262246:UNG262256 UXC262246:UXC262256 VGY262246:VGY262256 VQU262246:VQU262256 WAQ262246:WAQ262256 WKM262246:WKM262256 WUI262246:WUI262256 B327782:B327792 HW327782:HW327792 RS327782:RS327792 ABO327782:ABO327792 ALK327782:ALK327792 AVG327782:AVG327792 BFC327782:BFC327792 BOY327782:BOY327792 BYU327782:BYU327792 CIQ327782:CIQ327792 CSM327782:CSM327792 DCI327782:DCI327792 DME327782:DME327792 DWA327782:DWA327792 EFW327782:EFW327792 EPS327782:EPS327792 EZO327782:EZO327792 FJK327782:FJK327792 FTG327782:FTG327792 GDC327782:GDC327792 GMY327782:GMY327792 GWU327782:GWU327792 HGQ327782:HGQ327792 HQM327782:HQM327792 IAI327782:IAI327792 IKE327782:IKE327792 IUA327782:IUA327792 JDW327782:JDW327792 JNS327782:JNS327792 JXO327782:JXO327792 KHK327782:KHK327792 KRG327782:KRG327792 LBC327782:LBC327792 LKY327782:LKY327792 LUU327782:LUU327792 MEQ327782:MEQ327792 MOM327782:MOM327792 MYI327782:MYI327792 NIE327782:NIE327792 NSA327782:NSA327792 OBW327782:OBW327792 OLS327782:OLS327792 OVO327782:OVO327792 PFK327782:PFK327792 PPG327782:PPG327792 PZC327782:PZC327792 QIY327782:QIY327792 QSU327782:QSU327792 RCQ327782:RCQ327792 RMM327782:RMM327792 RWI327782:RWI327792 SGE327782:SGE327792 SQA327782:SQA327792 SZW327782:SZW327792 TJS327782:TJS327792 TTO327782:TTO327792 UDK327782:UDK327792 UNG327782:UNG327792 UXC327782:UXC327792 VGY327782:VGY327792 VQU327782:VQU327792 WAQ327782:WAQ327792 WKM327782:WKM327792 WUI327782:WUI327792 B393318:B393328 HW393318:HW393328 RS393318:RS393328 ABO393318:ABO393328 ALK393318:ALK393328 AVG393318:AVG393328 BFC393318:BFC393328 BOY393318:BOY393328 BYU393318:BYU393328 CIQ393318:CIQ393328 CSM393318:CSM393328 DCI393318:DCI393328 DME393318:DME393328 DWA393318:DWA393328 EFW393318:EFW393328 EPS393318:EPS393328 EZO393318:EZO393328 FJK393318:FJK393328 FTG393318:FTG393328 GDC393318:GDC393328 GMY393318:GMY393328 GWU393318:GWU393328 HGQ393318:HGQ393328 HQM393318:HQM393328 IAI393318:IAI393328 IKE393318:IKE393328 IUA393318:IUA393328 JDW393318:JDW393328 JNS393318:JNS393328 JXO393318:JXO393328 KHK393318:KHK393328 KRG393318:KRG393328 LBC393318:LBC393328 LKY393318:LKY393328 LUU393318:LUU393328 MEQ393318:MEQ393328 MOM393318:MOM393328 MYI393318:MYI393328 NIE393318:NIE393328 NSA393318:NSA393328 OBW393318:OBW393328 OLS393318:OLS393328 OVO393318:OVO393328 PFK393318:PFK393328 PPG393318:PPG393328 PZC393318:PZC393328 QIY393318:QIY393328 QSU393318:QSU393328 RCQ393318:RCQ393328 RMM393318:RMM393328 RWI393318:RWI393328 SGE393318:SGE393328 SQA393318:SQA393328 SZW393318:SZW393328 TJS393318:TJS393328 TTO393318:TTO393328 UDK393318:UDK393328 UNG393318:UNG393328 UXC393318:UXC393328 VGY393318:VGY393328 VQU393318:VQU393328 WAQ393318:WAQ393328 WKM393318:WKM393328 WUI393318:WUI393328 B458854:B458864 HW458854:HW458864 RS458854:RS458864 ABO458854:ABO458864 ALK458854:ALK458864 AVG458854:AVG458864 BFC458854:BFC458864 BOY458854:BOY458864 BYU458854:BYU458864 CIQ458854:CIQ458864 CSM458854:CSM458864 DCI458854:DCI458864 DME458854:DME458864 DWA458854:DWA458864 EFW458854:EFW458864 EPS458854:EPS458864 EZO458854:EZO458864 FJK458854:FJK458864 FTG458854:FTG458864 GDC458854:GDC458864 GMY458854:GMY458864 GWU458854:GWU458864 HGQ458854:HGQ458864 HQM458854:HQM458864 IAI458854:IAI458864 IKE458854:IKE458864 IUA458854:IUA458864 JDW458854:JDW458864 JNS458854:JNS458864 JXO458854:JXO458864 KHK458854:KHK458864 KRG458854:KRG458864 LBC458854:LBC458864 LKY458854:LKY458864 LUU458854:LUU458864 MEQ458854:MEQ458864 MOM458854:MOM458864 MYI458854:MYI458864 NIE458854:NIE458864 NSA458854:NSA458864 OBW458854:OBW458864 OLS458854:OLS458864 OVO458854:OVO458864 PFK458854:PFK458864 PPG458854:PPG458864 PZC458854:PZC458864 QIY458854:QIY458864 QSU458854:QSU458864 RCQ458854:RCQ458864 RMM458854:RMM458864 RWI458854:RWI458864 SGE458854:SGE458864 SQA458854:SQA458864 SZW458854:SZW458864 TJS458854:TJS458864 TTO458854:TTO458864 UDK458854:UDK458864 UNG458854:UNG458864 UXC458854:UXC458864 VGY458854:VGY458864 VQU458854:VQU458864 WAQ458854:WAQ458864 WKM458854:WKM458864 WUI458854:WUI458864 B524390:B524400 HW524390:HW524400 RS524390:RS524400 ABO524390:ABO524400 ALK524390:ALK524400 AVG524390:AVG524400 BFC524390:BFC524400 BOY524390:BOY524400 BYU524390:BYU524400 CIQ524390:CIQ524400 CSM524390:CSM524400 DCI524390:DCI524400 DME524390:DME524400 DWA524390:DWA524400 EFW524390:EFW524400 EPS524390:EPS524400 EZO524390:EZO524400 FJK524390:FJK524400 FTG524390:FTG524400 GDC524390:GDC524400 GMY524390:GMY524400 GWU524390:GWU524400 HGQ524390:HGQ524400 HQM524390:HQM524400 IAI524390:IAI524400 IKE524390:IKE524400 IUA524390:IUA524400 JDW524390:JDW524400 JNS524390:JNS524400 JXO524390:JXO524400 KHK524390:KHK524400 KRG524390:KRG524400 LBC524390:LBC524400 LKY524390:LKY524400 LUU524390:LUU524400 MEQ524390:MEQ524400 MOM524390:MOM524400 MYI524390:MYI524400 NIE524390:NIE524400 NSA524390:NSA524400 OBW524390:OBW524400 OLS524390:OLS524400 OVO524390:OVO524400 PFK524390:PFK524400 PPG524390:PPG524400 PZC524390:PZC524400 QIY524390:QIY524400 QSU524390:QSU524400 RCQ524390:RCQ524400 RMM524390:RMM524400 RWI524390:RWI524400 SGE524390:SGE524400 SQA524390:SQA524400 SZW524390:SZW524400 TJS524390:TJS524400 TTO524390:TTO524400 UDK524390:UDK524400 UNG524390:UNG524400 UXC524390:UXC524400 VGY524390:VGY524400 VQU524390:VQU524400 WAQ524390:WAQ524400 WKM524390:WKM524400 WUI524390:WUI524400 B589926:B589936 HW589926:HW589936 RS589926:RS589936 ABO589926:ABO589936 ALK589926:ALK589936 AVG589926:AVG589936 BFC589926:BFC589936 BOY589926:BOY589936 BYU589926:BYU589936 CIQ589926:CIQ589936 CSM589926:CSM589936 DCI589926:DCI589936 DME589926:DME589936 DWA589926:DWA589936 EFW589926:EFW589936 EPS589926:EPS589936 EZO589926:EZO589936 FJK589926:FJK589936 FTG589926:FTG589936 GDC589926:GDC589936 GMY589926:GMY589936 GWU589926:GWU589936 HGQ589926:HGQ589936 HQM589926:HQM589936 IAI589926:IAI589936 IKE589926:IKE589936 IUA589926:IUA589936 JDW589926:JDW589936 JNS589926:JNS589936 JXO589926:JXO589936 KHK589926:KHK589936 KRG589926:KRG589936 LBC589926:LBC589936 LKY589926:LKY589936 LUU589926:LUU589936 MEQ589926:MEQ589936 MOM589926:MOM589936 MYI589926:MYI589936 NIE589926:NIE589936 NSA589926:NSA589936 OBW589926:OBW589936 OLS589926:OLS589936 OVO589926:OVO589936 PFK589926:PFK589936 PPG589926:PPG589936 PZC589926:PZC589936 QIY589926:QIY589936 QSU589926:QSU589936 RCQ589926:RCQ589936 RMM589926:RMM589936 RWI589926:RWI589936 SGE589926:SGE589936 SQA589926:SQA589936 SZW589926:SZW589936 TJS589926:TJS589936 TTO589926:TTO589936 UDK589926:UDK589936 UNG589926:UNG589936 UXC589926:UXC589936 VGY589926:VGY589936 VQU589926:VQU589936 WAQ589926:WAQ589936 WKM589926:WKM589936 WUI589926:WUI589936 B655462:B655472 HW655462:HW655472 RS655462:RS655472 ABO655462:ABO655472 ALK655462:ALK655472 AVG655462:AVG655472 BFC655462:BFC655472 BOY655462:BOY655472 BYU655462:BYU655472 CIQ655462:CIQ655472 CSM655462:CSM655472 DCI655462:DCI655472 DME655462:DME655472 DWA655462:DWA655472 EFW655462:EFW655472 EPS655462:EPS655472 EZO655462:EZO655472 FJK655462:FJK655472 FTG655462:FTG655472 GDC655462:GDC655472 GMY655462:GMY655472 GWU655462:GWU655472 HGQ655462:HGQ655472 HQM655462:HQM655472 IAI655462:IAI655472 IKE655462:IKE655472 IUA655462:IUA655472 JDW655462:JDW655472 JNS655462:JNS655472 JXO655462:JXO655472 KHK655462:KHK655472 KRG655462:KRG655472 LBC655462:LBC655472 LKY655462:LKY655472 LUU655462:LUU655472 MEQ655462:MEQ655472 MOM655462:MOM655472 MYI655462:MYI655472 NIE655462:NIE655472 NSA655462:NSA655472 OBW655462:OBW655472 OLS655462:OLS655472 OVO655462:OVO655472 PFK655462:PFK655472 PPG655462:PPG655472 PZC655462:PZC655472 QIY655462:QIY655472 QSU655462:QSU655472 RCQ655462:RCQ655472 RMM655462:RMM655472 RWI655462:RWI655472 SGE655462:SGE655472 SQA655462:SQA655472 SZW655462:SZW655472 TJS655462:TJS655472 TTO655462:TTO655472 UDK655462:UDK655472 UNG655462:UNG655472 UXC655462:UXC655472 VGY655462:VGY655472 VQU655462:VQU655472 WAQ655462:WAQ655472 WKM655462:WKM655472 WUI655462:WUI655472 B720998:B721008 HW720998:HW721008 RS720998:RS721008 ABO720998:ABO721008 ALK720998:ALK721008 AVG720998:AVG721008 BFC720998:BFC721008 BOY720998:BOY721008 BYU720998:BYU721008 CIQ720998:CIQ721008 CSM720998:CSM721008 DCI720998:DCI721008 DME720998:DME721008 DWA720998:DWA721008 EFW720998:EFW721008 EPS720998:EPS721008 EZO720998:EZO721008 FJK720998:FJK721008 FTG720998:FTG721008 GDC720998:GDC721008 GMY720998:GMY721008 GWU720998:GWU721008 HGQ720998:HGQ721008 HQM720998:HQM721008 IAI720998:IAI721008 IKE720998:IKE721008 IUA720998:IUA721008 JDW720998:JDW721008 JNS720998:JNS721008 JXO720998:JXO721008 KHK720998:KHK721008 KRG720998:KRG721008 LBC720998:LBC721008 LKY720998:LKY721008 LUU720998:LUU721008 MEQ720998:MEQ721008 MOM720998:MOM721008 MYI720998:MYI721008 NIE720998:NIE721008 NSA720998:NSA721008 OBW720998:OBW721008 OLS720998:OLS721008 OVO720998:OVO721008 PFK720998:PFK721008 PPG720998:PPG721008 PZC720998:PZC721008 QIY720998:QIY721008 QSU720998:QSU721008 RCQ720998:RCQ721008 RMM720998:RMM721008 RWI720998:RWI721008 SGE720998:SGE721008 SQA720998:SQA721008 SZW720998:SZW721008 TJS720998:TJS721008 TTO720998:TTO721008 UDK720998:UDK721008 UNG720998:UNG721008 UXC720998:UXC721008 VGY720998:VGY721008 VQU720998:VQU721008 WAQ720998:WAQ721008 WKM720998:WKM721008 WUI720998:WUI721008 B786534:B786544 HW786534:HW786544 RS786534:RS786544 ABO786534:ABO786544 ALK786534:ALK786544 AVG786534:AVG786544 BFC786534:BFC786544 BOY786534:BOY786544 BYU786534:BYU786544 CIQ786534:CIQ786544 CSM786534:CSM786544 DCI786534:DCI786544 DME786534:DME786544 DWA786534:DWA786544 EFW786534:EFW786544 EPS786534:EPS786544 EZO786534:EZO786544 FJK786534:FJK786544 FTG786534:FTG786544 GDC786534:GDC786544 GMY786534:GMY786544 GWU786534:GWU786544 HGQ786534:HGQ786544 HQM786534:HQM786544 IAI786534:IAI786544 IKE786534:IKE786544 IUA786534:IUA786544 JDW786534:JDW786544 JNS786534:JNS786544 JXO786534:JXO786544 KHK786534:KHK786544 KRG786534:KRG786544 LBC786534:LBC786544 LKY786534:LKY786544 LUU786534:LUU786544 MEQ786534:MEQ786544 MOM786534:MOM786544 MYI786534:MYI786544 NIE786534:NIE786544 NSA786534:NSA786544 OBW786534:OBW786544 OLS786534:OLS786544 OVO786534:OVO786544 PFK786534:PFK786544 PPG786534:PPG786544 PZC786534:PZC786544 QIY786534:QIY786544 QSU786534:QSU786544 RCQ786534:RCQ786544 RMM786534:RMM786544 RWI786534:RWI786544 SGE786534:SGE786544 SQA786534:SQA786544 SZW786534:SZW786544 TJS786534:TJS786544 TTO786534:TTO786544 UDK786534:UDK786544 UNG786534:UNG786544 UXC786534:UXC786544 VGY786534:VGY786544 VQU786534:VQU786544 WAQ786534:WAQ786544 WKM786534:WKM786544 WUI786534:WUI786544 B852070:B852080 HW852070:HW852080 RS852070:RS852080 ABO852070:ABO852080 ALK852070:ALK852080 AVG852070:AVG852080 BFC852070:BFC852080 BOY852070:BOY852080 BYU852070:BYU852080 CIQ852070:CIQ852080 CSM852070:CSM852080 DCI852070:DCI852080 DME852070:DME852080 DWA852070:DWA852080 EFW852070:EFW852080 EPS852070:EPS852080 EZO852070:EZO852080 FJK852070:FJK852080 FTG852070:FTG852080 GDC852070:GDC852080 GMY852070:GMY852080 GWU852070:GWU852080 HGQ852070:HGQ852080 HQM852070:HQM852080 IAI852070:IAI852080 IKE852070:IKE852080 IUA852070:IUA852080 JDW852070:JDW852080 JNS852070:JNS852080 JXO852070:JXO852080 KHK852070:KHK852080 KRG852070:KRG852080 LBC852070:LBC852080 LKY852070:LKY852080 LUU852070:LUU852080 MEQ852070:MEQ852080 MOM852070:MOM852080 MYI852070:MYI852080 NIE852070:NIE852080 NSA852070:NSA852080 OBW852070:OBW852080 OLS852070:OLS852080 OVO852070:OVO852080 PFK852070:PFK852080 PPG852070:PPG852080 PZC852070:PZC852080 QIY852070:QIY852080 QSU852070:QSU852080 RCQ852070:RCQ852080 RMM852070:RMM852080 RWI852070:RWI852080 SGE852070:SGE852080 SQA852070:SQA852080 SZW852070:SZW852080 TJS852070:TJS852080 TTO852070:TTO852080 UDK852070:UDK852080 UNG852070:UNG852080 UXC852070:UXC852080 VGY852070:VGY852080 VQU852070:VQU852080 WAQ852070:WAQ852080 WKM852070:WKM852080 WUI852070:WUI852080 B917606:B917616 HW917606:HW917616 RS917606:RS917616 ABO917606:ABO917616 ALK917606:ALK917616 AVG917606:AVG917616 BFC917606:BFC917616 BOY917606:BOY917616 BYU917606:BYU917616 CIQ917606:CIQ917616 CSM917606:CSM917616 DCI917606:DCI917616 DME917606:DME917616 DWA917606:DWA917616 EFW917606:EFW917616 EPS917606:EPS917616 EZO917606:EZO917616 FJK917606:FJK917616 FTG917606:FTG917616 GDC917606:GDC917616 GMY917606:GMY917616 GWU917606:GWU917616 HGQ917606:HGQ917616 HQM917606:HQM917616 IAI917606:IAI917616 IKE917606:IKE917616 IUA917606:IUA917616 JDW917606:JDW917616 JNS917606:JNS917616 JXO917606:JXO917616 KHK917606:KHK917616 KRG917606:KRG917616 LBC917606:LBC917616 LKY917606:LKY917616 LUU917606:LUU917616 MEQ917606:MEQ917616 MOM917606:MOM917616 MYI917606:MYI917616 NIE917606:NIE917616 NSA917606:NSA917616 OBW917606:OBW917616 OLS917606:OLS917616 OVO917606:OVO917616 PFK917606:PFK917616 PPG917606:PPG917616 PZC917606:PZC917616 QIY917606:QIY917616 QSU917606:QSU917616 RCQ917606:RCQ917616 RMM917606:RMM917616 RWI917606:RWI917616 SGE917606:SGE917616 SQA917606:SQA917616 SZW917606:SZW917616 TJS917606:TJS917616 TTO917606:TTO917616 UDK917606:UDK917616 UNG917606:UNG917616 UXC917606:UXC917616 VGY917606:VGY917616 VQU917606:VQU917616 WAQ917606:WAQ917616 WKM917606:WKM917616 WUI917606:WUI917616 B983142:B983152 HW983142:HW983152 RS983142:RS983152 ABO983142:ABO983152 ALK983142:ALK983152 AVG983142:AVG983152 BFC983142:BFC983152 BOY983142:BOY983152 BYU983142:BYU983152 CIQ983142:CIQ983152 CSM983142:CSM983152 DCI983142:DCI983152 DME983142:DME983152 DWA983142:DWA983152 EFW983142:EFW983152 EPS983142:EPS983152 EZO983142:EZO983152 FJK983142:FJK983152 FTG983142:FTG983152 GDC983142:GDC983152 GMY983142:GMY983152 GWU983142:GWU983152 HGQ983142:HGQ983152 HQM983142:HQM983152 IAI983142:IAI983152 IKE983142:IKE983152 IUA983142:IUA983152 JDW983142:JDW983152 JNS983142:JNS983152 JXO983142:JXO983152 KHK983142:KHK983152 KRG983142:KRG983152 LBC983142:LBC983152 LKY983142:LKY983152 LUU983142:LUU983152 MEQ983142:MEQ983152 MOM983142:MOM983152 MYI983142:MYI983152 NIE983142:NIE983152 NSA983142:NSA983152 OBW983142:OBW983152 OLS983142:OLS983152 OVO983142:OVO983152 PFK983142:PFK983152 PPG983142:PPG983152 PZC983142:PZC983152 QIY983142:QIY983152 QSU983142:QSU983152 RCQ983142:RCQ983152 RMM983142:RMM983152 RWI983142:RWI983152 SGE983142:SGE983152 SQA983142:SQA983152 SZW983142:SZW983152 TJS983142:TJS983152 TTO983142:TTO983152 UDK983142:UDK983152 UNG983142:UNG983152 UXC983142:UXC983152 VGY983142:VGY983152 VQU983142:VQU983152 WAQ983142:WAQ983152 WKM983142:WKM983152 WUI983142:WUI983152 B204:B211 HW204:HW211 RS204:RS211 ABO204:ABO211 ALK204:ALK211 AVG204:AVG211 BFC204:BFC211 BOY204:BOY211 BYU204:BYU211 CIQ204:CIQ211 CSM204:CSM211 DCI204:DCI211 DME204:DME211 DWA204:DWA211 EFW204:EFW211 EPS204:EPS211 EZO204:EZO211 FJK204:FJK211 FTG204:FTG211 GDC204:GDC211 GMY204:GMY211 GWU204:GWU211 HGQ204:HGQ211 HQM204:HQM211 IAI204:IAI211 IKE204:IKE211 IUA204:IUA211 JDW204:JDW211 JNS204:JNS211 JXO204:JXO211 KHK204:KHK211 KRG204:KRG211 LBC204:LBC211 LKY204:LKY211 LUU204:LUU211 MEQ204:MEQ211 MOM204:MOM211 MYI204:MYI211 NIE204:NIE211 NSA204:NSA211 OBW204:OBW211 OLS204:OLS211 OVO204:OVO211 PFK204:PFK211 PPG204:PPG211 PZC204:PZC211 QIY204:QIY211 QSU204:QSU211 RCQ204:RCQ211 RMM204:RMM211 RWI204:RWI211 SGE204:SGE211 SQA204:SQA211 SZW204:SZW211 TJS204:TJS211 TTO204:TTO211 UDK204:UDK211 UNG204:UNG211 UXC204:UXC211 VGY204:VGY211 VQU204:VQU211 WAQ204:WAQ211 WKM204:WKM211 WUI204:WUI211 B65669:B65676 HW65669:HW65676 RS65669:RS65676 ABO65669:ABO65676 ALK65669:ALK65676 AVG65669:AVG65676 BFC65669:BFC65676 BOY65669:BOY65676 BYU65669:BYU65676 CIQ65669:CIQ65676 CSM65669:CSM65676 DCI65669:DCI65676 DME65669:DME65676 DWA65669:DWA65676 EFW65669:EFW65676 EPS65669:EPS65676 EZO65669:EZO65676 FJK65669:FJK65676 FTG65669:FTG65676 GDC65669:GDC65676 GMY65669:GMY65676 GWU65669:GWU65676 HGQ65669:HGQ65676 HQM65669:HQM65676 IAI65669:IAI65676 IKE65669:IKE65676 IUA65669:IUA65676 JDW65669:JDW65676 JNS65669:JNS65676 JXO65669:JXO65676 KHK65669:KHK65676 KRG65669:KRG65676 LBC65669:LBC65676 LKY65669:LKY65676 LUU65669:LUU65676 MEQ65669:MEQ65676 MOM65669:MOM65676 MYI65669:MYI65676 NIE65669:NIE65676 NSA65669:NSA65676 OBW65669:OBW65676 OLS65669:OLS65676 OVO65669:OVO65676 PFK65669:PFK65676 PPG65669:PPG65676 PZC65669:PZC65676 QIY65669:QIY65676 QSU65669:QSU65676 RCQ65669:RCQ65676 RMM65669:RMM65676 RWI65669:RWI65676 SGE65669:SGE65676 SQA65669:SQA65676 SZW65669:SZW65676 TJS65669:TJS65676 TTO65669:TTO65676 UDK65669:UDK65676 UNG65669:UNG65676 UXC65669:UXC65676 VGY65669:VGY65676 VQU65669:VQU65676 WAQ65669:WAQ65676 WKM65669:WKM65676 WUI65669:WUI65676 B131205:B131212 HW131205:HW131212 RS131205:RS131212 ABO131205:ABO131212 ALK131205:ALK131212 AVG131205:AVG131212 BFC131205:BFC131212 BOY131205:BOY131212 BYU131205:BYU131212 CIQ131205:CIQ131212 CSM131205:CSM131212 DCI131205:DCI131212 DME131205:DME131212 DWA131205:DWA131212 EFW131205:EFW131212 EPS131205:EPS131212 EZO131205:EZO131212 FJK131205:FJK131212 FTG131205:FTG131212 GDC131205:GDC131212 GMY131205:GMY131212 GWU131205:GWU131212 HGQ131205:HGQ131212 HQM131205:HQM131212 IAI131205:IAI131212 IKE131205:IKE131212 IUA131205:IUA131212 JDW131205:JDW131212 JNS131205:JNS131212 JXO131205:JXO131212 KHK131205:KHK131212 KRG131205:KRG131212 LBC131205:LBC131212 LKY131205:LKY131212 LUU131205:LUU131212 MEQ131205:MEQ131212 MOM131205:MOM131212 MYI131205:MYI131212 NIE131205:NIE131212 NSA131205:NSA131212 OBW131205:OBW131212 OLS131205:OLS131212 OVO131205:OVO131212 PFK131205:PFK131212 PPG131205:PPG131212 PZC131205:PZC131212 QIY131205:QIY131212 QSU131205:QSU131212 RCQ131205:RCQ131212 RMM131205:RMM131212 RWI131205:RWI131212 SGE131205:SGE131212 SQA131205:SQA131212 SZW131205:SZW131212 TJS131205:TJS131212 TTO131205:TTO131212 UDK131205:UDK131212 UNG131205:UNG131212 UXC131205:UXC131212 VGY131205:VGY131212 VQU131205:VQU131212 WAQ131205:WAQ131212 WKM131205:WKM131212 WUI131205:WUI131212 B196741:B196748 HW196741:HW196748 RS196741:RS196748 ABO196741:ABO196748 ALK196741:ALK196748 AVG196741:AVG196748 BFC196741:BFC196748 BOY196741:BOY196748 BYU196741:BYU196748 CIQ196741:CIQ196748 CSM196741:CSM196748 DCI196741:DCI196748 DME196741:DME196748 DWA196741:DWA196748 EFW196741:EFW196748 EPS196741:EPS196748 EZO196741:EZO196748 FJK196741:FJK196748 FTG196741:FTG196748 GDC196741:GDC196748 GMY196741:GMY196748 GWU196741:GWU196748 HGQ196741:HGQ196748 HQM196741:HQM196748 IAI196741:IAI196748 IKE196741:IKE196748 IUA196741:IUA196748 JDW196741:JDW196748 JNS196741:JNS196748 JXO196741:JXO196748 KHK196741:KHK196748 KRG196741:KRG196748 LBC196741:LBC196748 LKY196741:LKY196748 LUU196741:LUU196748 MEQ196741:MEQ196748 MOM196741:MOM196748 MYI196741:MYI196748 NIE196741:NIE196748 NSA196741:NSA196748 OBW196741:OBW196748 OLS196741:OLS196748 OVO196741:OVO196748 PFK196741:PFK196748 PPG196741:PPG196748 PZC196741:PZC196748 QIY196741:QIY196748 QSU196741:QSU196748 RCQ196741:RCQ196748 RMM196741:RMM196748 RWI196741:RWI196748 SGE196741:SGE196748 SQA196741:SQA196748 SZW196741:SZW196748 TJS196741:TJS196748 TTO196741:TTO196748 UDK196741:UDK196748 UNG196741:UNG196748 UXC196741:UXC196748 VGY196741:VGY196748 VQU196741:VQU196748 WAQ196741:WAQ196748 WKM196741:WKM196748 WUI196741:WUI196748 B262277:B262284 HW262277:HW262284 RS262277:RS262284 ABO262277:ABO262284 ALK262277:ALK262284 AVG262277:AVG262284 BFC262277:BFC262284 BOY262277:BOY262284 BYU262277:BYU262284 CIQ262277:CIQ262284 CSM262277:CSM262284 DCI262277:DCI262284 DME262277:DME262284 DWA262277:DWA262284 EFW262277:EFW262284 EPS262277:EPS262284 EZO262277:EZO262284 FJK262277:FJK262284 FTG262277:FTG262284 GDC262277:GDC262284 GMY262277:GMY262284 GWU262277:GWU262284 HGQ262277:HGQ262284 HQM262277:HQM262284 IAI262277:IAI262284 IKE262277:IKE262284 IUA262277:IUA262284 JDW262277:JDW262284 JNS262277:JNS262284 JXO262277:JXO262284 KHK262277:KHK262284 KRG262277:KRG262284 LBC262277:LBC262284 LKY262277:LKY262284 LUU262277:LUU262284 MEQ262277:MEQ262284 MOM262277:MOM262284 MYI262277:MYI262284 NIE262277:NIE262284 NSA262277:NSA262284 OBW262277:OBW262284 OLS262277:OLS262284 OVO262277:OVO262284 PFK262277:PFK262284 PPG262277:PPG262284 PZC262277:PZC262284 QIY262277:QIY262284 QSU262277:QSU262284 RCQ262277:RCQ262284 RMM262277:RMM262284 RWI262277:RWI262284 SGE262277:SGE262284 SQA262277:SQA262284 SZW262277:SZW262284 TJS262277:TJS262284 TTO262277:TTO262284 UDK262277:UDK262284 UNG262277:UNG262284 UXC262277:UXC262284 VGY262277:VGY262284 VQU262277:VQU262284 WAQ262277:WAQ262284 WKM262277:WKM262284 WUI262277:WUI262284 B327813:B327820 HW327813:HW327820 RS327813:RS327820 ABO327813:ABO327820 ALK327813:ALK327820 AVG327813:AVG327820 BFC327813:BFC327820 BOY327813:BOY327820 BYU327813:BYU327820 CIQ327813:CIQ327820 CSM327813:CSM327820 DCI327813:DCI327820 DME327813:DME327820 DWA327813:DWA327820 EFW327813:EFW327820 EPS327813:EPS327820 EZO327813:EZO327820 FJK327813:FJK327820 FTG327813:FTG327820 GDC327813:GDC327820 GMY327813:GMY327820 GWU327813:GWU327820 HGQ327813:HGQ327820 HQM327813:HQM327820 IAI327813:IAI327820 IKE327813:IKE327820 IUA327813:IUA327820 JDW327813:JDW327820 JNS327813:JNS327820 JXO327813:JXO327820 KHK327813:KHK327820 KRG327813:KRG327820 LBC327813:LBC327820 LKY327813:LKY327820 LUU327813:LUU327820 MEQ327813:MEQ327820 MOM327813:MOM327820 MYI327813:MYI327820 NIE327813:NIE327820 NSA327813:NSA327820 OBW327813:OBW327820 OLS327813:OLS327820 OVO327813:OVO327820 PFK327813:PFK327820 PPG327813:PPG327820 PZC327813:PZC327820 QIY327813:QIY327820 QSU327813:QSU327820 RCQ327813:RCQ327820 RMM327813:RMM327820 RWI327813:RWI327820 SGE327813:SGE327820 SQA327813:SQA327820 SZW327813:SZW327820 TJS327813:TJS327820 TTO327813:TTO327820 UDK327813:UDK327820 UNG327813:UNG327820 UXC327813:UXC327820 VGY327813:VGY327820 VQU327813:VQU327820 WAQ327813:WAQ327820 WKM327813:WKM327820 WUI327813:WUI327820 B393349:B393356 HW393349:HW393356 RS393349:RS393356 ABO393349:ABO393356 ALK393349:ALK393356 AVG393349:AVG393356 BFC393349:BFC393356 BOY393349:BOY393356 BYU393349:BYU393356 CIQ393349:CIQ393356 CSM393349:CSM393356 DCI393349:DCI393356 DME393349:DME393356 DWA393349:DWA393356 EFW393349:EFW393356 EPS393349:EPS393356 EZO393349:EZO393356 FJK393349:FJK393356 FTG393349:FTG393356 GDC393349:GDC393356 GMY393349:GMY393356 GWU393349:GWU393356 HGQ393349:HGQ393356 HQM393349:HQM393356 IAI393349:IAI393356 IKE393349:IKE393356 IUA393349:IUA393356 JDW393349:JDW393356 JNS393349:JNS393356 JXO393349:JXO393356 KHK393349:KHK393356 KRG393349:KRG393356 LBC393349:LBC393356 LKY393349:LKY393356 LUU393349:LUU393356 MEQ393349:MEQ393356 MOM393349:MOM393356 MYI393349:MYI393356 NIE393349:NIE393356 NSA393349:NSA393356 OBW393349:OBW393356 OLS393349:OLS393356 OVO393349:OVO393356 PFK393349:PFK393356 PPG393349:PPG393356 PZC393349:PZC393356 QIY393349:QIY393356 QSU393349:QSU393356 RCQ393349:RCQ393356 RMM393349:RMM393356 RWI393349:RWI393356 SGE393349:SGE393356 SQA393349:SQA393356 SZW393349:SZW393356 TJS393349:TJS393356 TTO393349:TTO393356 UDK393349:UDK393356 UNG393349:UNG393356 UXC393349:UXC393356 VGY393349:VGY393356 VQU393349:VQU393356 WAQ393349:WAQ393356 WKM393349:WKM393356 WUI393349:WUI393356 B458885:B458892 HW458885:HW458892 RS458885:RS458892 ABO458885:ABO458892 ALK458885:ALK458892 AVG458885:AVG458892 BFC458885:BFC458892 BOY458885:BOY458892 BYU458885:BYU458892 CIQ458885:CIQ458892 CSM458885:CSM458892 DCI458885:DCI458892 DME458885:DME458892 DWA458885:DWA458892 EFW458885:EFW458892 EPS458885:EPS458892 EZO458885:EZO458892 FJK458885:FJK458892 FTG458885:FTG458892 GDC458885:GDC458892 GMY458885:GMY458892 GWU458885:GWU458892 HGQ458885:HGQ458892 HQM458885:HQM458892 IAI458885:IAI458892 IKE458885:IKE458892 IUA458885:IUA458892 JDW458885:JDW458892 JNS458885:JNS458892 JXO458885:JXO458892 KHK458885:KHK458892 KRG458885:KRG458892 LBC458885:LBC458892 LKY458885:LKY458892 LUU458885:LUU458892 MEQ458885:MEQ458892 MOM458885:MOM458892 MYI458885:MYI458892 NIE458885:NIE458892 NSA458885:NSA458892 OBW458885:OBW458892 OLS458885:OLS458892 OVO458885:OVO458892 PFK458885:PFK458892 PPG458885:PPG458892 PZC458885:PZC458892 QIY458885:QIY458892 QSU458885:QSU458892 RCQ458885:RCQ458892 RMM458885:RMM458892 RWI458885:RWI458892 SGE458885:SGE458892 SQA458885:SQA458892 SZW458885:SZW458892 TJS458885:TJS458892 TTO458885:TTO458892 UDK458885:UDK458892 UNG458885:UNG458892 UXC458885:UXC458892 VGY458885:VGY458892 VQU458885:VQU458892 WAQ458885:WAQ458892 WKM458885:WKM458892 WUI458885:WUI458892 B524421:B524428 HW524421:HW524428 RS524421:RS524428 ABO524421:ABO524428 ALK524421:ALK524428 AVG524421:AVG524428 BFC524421:BFC524428 BOY524421:BOY524428 BYU524421:BYU524428 CIQ524421:CIQ524428 CSM524421:CSM524428 DCI524421:DCI524428 DME524421:DME524428 DWA524421:DWA524428 EFW524421:EFW524428 EPS524421:EPS524428 EZO524421:EZO524428 FJK524421:FJK524428 FTG524421:FTG524428 GDC524421:GDC524428 GMY524421:GMY524428 GWU524421:GWU524428 HGQ524421:HGQ524428 HQM524421:HQM524428 IAI524421:IAI524428 IKE524421:IKE524428 IUA524421:IUA524428 JDW524421:JDW524428 JNS524421:JNS524428 JXO524421:JXO524428 KHK524421:KHK524428 KRG524421:KRG524428 LBC524421:LBC524428 LKY524421:LKY524428 LUU524421:LUU524428 MEQ524421:MEQ524428 MOM524421:MOM524428 MYI524421:MYI524428 NIE524421:NIE524428 NSA524421:NSA524428 OBW524421:OBW524428 OLS524421:OLS524428 OVO524421:OVO524428 PFK524421:PFK524428 PPG524421:PPG524428 PZC524421:PZC524428 QIY524421:QIY524428 QSU524421:QSU524428 RCQ524421:RCQ524428 RMM524421:RMM524428 RWI524421:RWI524428 SGE524421:SGE524428 SQA524421:SQA524428 SZW524421:SZW524428 TJS524421:TJS524428 TTO524421:TTO524428 UDK524421:UDK524428 UNG524421:UNG524428 UXC524421:UXC524428 VGY524421:VGY524428 VQU524421:VQU524428 WAQ524421:WAQ524428 WKM524421:WKM524428 WUI524421:WUI524428 B589957:B589964 HW589957:HW589964 RS589957:RS589964 ABO589957:ABO589964 ALK589957:ALK589964 AVG589957:AVG589964 BFC589957:BFC589964 BOY589957:BOY589964 BYU589957:BYU589964 CIQ589957:CIQ589964 CSM589957:CSM589964 DCI589957:DCI589964 DME589957:DME589964 DWA589957:DWA589964 EFW589957:EFW589964 EPS589957:EPS589964 EZO589957:EZO589964 FJK589957:FJK589964 FTG589957:FTG589964 GDC589957:GDC589964 GMY589957:GMY589964 GWU589957:GWU589964 HGQ589957:HGQ589964 HQM589957:HQM589964 IAI589957:IAI589964 IKE589957:IKE589964 IUA589957:IUA589964 JDW589957:JDW589964 JNS589957:JNS589964 JXO589957:JXO589964 KHK589957:KHK589964 KRG589957:KRG589964 LBC589957:LBC589964 LKY589957:LKY589964 LUU589957:LUU589964 MEQ589957:MEQ589964 MOM589957:MOM589964 MYI589957:MYI589964 NIE589957:NIE589964 NSA589957:NSA589964 OBW589957:OBW589964 OLS589957:OLS589964 OVO589957:OVO589964 PFK589957:PFK589964 PPG589957:PPG589964 PZC589957:PZC589964 QIY589957:QIY589964 QSU589957:QSU589964 RCQ589957:RCQ589964 RMM589957:RMM589964 RWI589957:RWI589964 SGE589957:SGE589964 SQA589957:SQA589964 SZW589957:SZW589964 TJS589957:TJS589964 TTO589957:TTO589964 UDK589957:UDK589964 UNG589957:UNG589964 UXC589957:UXC589964 VGY589957:VGY589964 VQU589957:VQU589964 WAQ589957:WAQ589964 WKM589957:WKM589964 WUI589957:WUI589964 B655493:B655500 HW655493:HW655500 RS655493:RS655500 ABO655493:ABO655500 ALK655493:ALK655500 AVG655493:AVG655500 BFC655493:BFC655500 BOY655493:BOY655500 BYU655493:BYU655500 CIQ655493:CIQ655500 CSM655493:CSM655500 DCI655493:DCI655500 DME655493:DME655500 DWA655493:DWA655500 EFW655493:EFW655500 EPS655493:EPS655500 EZO655493:EZO655500 FJK655493:FJK655500 FTG655493:FTG655500 GDC655493:GDC655500 GMY655493:GMY655500 GWU655493:GWU655500 HGQ655493:HGQ655500 HQM655493:HQM655500 IAI655493:IAI655500 IKE655493:IKE655500 IUA655493:IUA655500 JDW655493:JDW655500 JNS655493:JNS655500 JXO655493:JXO655500 KHK655493:KHK655500 KRG655493:KRG655500 LBC655493:LBC655500 LKY655493:LKY655500 LUU655493:LUU655500 MEQ655493:MEQ655500 MOM655493:MOM655500 MYI655493:MYI655500 NIE655493:NIE655500 NSA655493:NSA655500 OBW655493:OBW655500 OLS655493:OLS655500 OVO655493:OVO655500 PFK655493:PFK655500 PPG655493:PPG655500 PZC655493:PZC655500 QIY655493:QIY655500 QSU655493:QSU655500 RCQ655493:RCQ655500 RMM655493:RMM655500 RWI655493:RWI655500 SGE655493:SGE655500 SQA655493:SQA655500 SZW655493:SZW655500 TJS655493:TJS655500 TTO655493:TTO655500 UDK655493:UDK655500 UNG655493:UNG655500 UXC655493:UXC655500 VGY655493:VGY655500 VQU655493:VQU655500 WAQ655493:WAQ655500 WKM655493:WKM655500 WUI655493:WUI655500 B721029:B721036 HW721029:HW721036 RS721029:RS721036 ABO721029:ABO721036 ALK721029:ALK721036 AVG721029:AVG721036 BFC721029:BFC721036 BOY721029:BOY721036 BYU721029:BYU721036 CIQ721029:CIQ721036 CSM721029:CSM721036 DCI721029:DCI721036 DME721029:DME721036 DWA721029:DWA721036 EFW721029:EFW721036 EPS721029:EPS721036 EZO721029:EZO721036 FJK721029:FJK721036 FTG721029:FTG721036 GDC721029:GDC721036 GMY721029:GMY721036 GWU721029:GWU721036 HGQ721029:HGQ721036 HQM721029:HQM721036 IAI721029:IAI721036 IKE721029:IKE721036 IUA721029:IUA721036 JDW721029:JDW721036 JNS721029:JNS721036 JXO721029:JXO721036 KHK721029:KHK721036 KRG721029:KRG721036 LBC721029:LBC721036 LKY721029:LKY721036 LUU721029:LUU721036 MEQ721029:MEQ721036 MOM721029:MOM721036 MYI721029:MYI721036 NIE721029:NIE721036 NSA721029:NSA721036 OBW721029:OBW721036 OLS721029:OLS721036 OVO721029:OVO721036 PFK721029:PFK721036 PPG721029:PPG721036 PZC721029:PZC721036 QIY721029:QIY721036 QSU721029:QSU721036 RCQ721029:RCQ721036 RMM721029:RMM721036 RWI721029:RWI721036 SGE721029:SGE721036 SQA721029:SQA721036 SZW721029:SZW721036 TJS721029:TJS721036 TTO721029:TTO721036 UDK721029:UDK721036 UNG721029:UNG721036 UXC721029:UXC721036 VGY721029:VGY721036 VQU721029:VQU721036 WAQ721029:WAQ721036 WKM721029:WKM721036 WUI721029:WUI721036 B786565:B786572 HW786565:HW786572 RS786565:RS786572 ABO786565:ABO786572 ALK786565:ALK786572 AVG786565:AVG786572 BFC786565:BFC786572 BOY786565:BOY786572 BYU786565:BYU786572 CIQ786565:CIQ786572 CSM786565:CSM786572 DCI786565:DCI786572 DME786565:DME786572 DWA786565:DWA786572 EFW786565:EFW786572 EPS786565:EPS786572 EZO786565:EZO786572 FJK786565:FJK786572 FTG786565:FTG786572 GDC786565:GDC786572 GMY786565:GMY786572 GWU786565:GWU786572 HGQ786565:HGQ786572 HQM786565:HQM786572 IAI786565:IAI786572 IKE786565:IKE786572 IUA786565:IUA786572 JDW786565:JDW786572 JNS786565:JNS786572 JXO786565:JXO786572 KHK786565:KHK786572 KRG786565:KRG786572 LBC786565:LBC786572 LKY786565:LKY786572 LUU786565:LUU786572 MEQ786565:MEQ786572 MOM786565:MOM786572 MYI786565:MYI786572 NIE786565:NIE786572 NSA786565:NSA786572 OBW786565:OBW786572 OLS786565:OLS786572 OVO786565:OVO786572 PFK786565:PFK786572 PPG786565:PPG786572 PZC786565:PZC786572 QIY786565:QIY786572 QSU786565:QSU786572 RCQ786565:RCQ786572 RMM786565:RMM786572 RWI786565:RWI786572 SGE786565:SGE786572 SQA786565:SQA786572 SZW786565:SZW786572 TJS786565:TJS786572 TTO786565:TTO786572 UDK786565:UDK786572 UNG786565:UNG786572 UXC786565:UXC786572 VGY786565:VGY786572 VQU786565:VQU786572 WAQ786565:WAQ786572 WKM786565:WKM786572 WUI786565:WUI786572 B852101:B852108 HW852101:HW852108 RS852101:RS852108 ABO852101:ABO852108 ALK852101:ALK852108 AVG852101:AVG852108 BFC852101:BFC852108 BOY852101:BOY852108 BYU852101:BYU852108 CIQ852101:CIQ852108 CSM852101:CSM852108 DCI852101:DCI852108 DME852101:DME852108 DWA852101:DWA852108 EFW852101:EFW852108 EPS852101:EPS852108 EZO852101:EZO852108 FJK852101:FJK852108 FTG852101:FTG852108 GDC852101:GDC852108 GMY852101:GMY852108 GWU852101:GWU852108 HGQ852101:HGQ852108 HQM852101:HQM852108 IAI852101:IAI852108 IKE852101:IKE852108 IUA852101:IUA852108 JDW852101:JDW852108 JNS852101:JNS852108 JXO852101:JXO852108 KHK852101:KHK852108 KRG852101:KRG852108 LBC852101:LBC852108 LKY852101:LKY852108 LUU852101:LUU852108 MEQ852101:MEQ852108 MOM852101:MOM852108 MYI852101:MYI852108 NIE852101:NIE852108 NSA852101:NSA852108 OBW852101:OBW852108 OLS852101:OLS852108 OVO852101:OVO852108 PFK852101:PFK852108 PPG852101:PPG852108 PZC852101:PZC852108 QIY852101:QIY852108 QSU852101:QSU852108 RCQ852101:RCQ852108 RMM852101:RMM852108 RWI852101:RWI852108 SGE852101:SGE852108 SQA852101:SQA852108 SZW852101:SZW852108 TJS852101:TJS852108 TTO852101:TTO852108 UDK852101:UDK852108 UNG852101:UNG852108 UXC852101:UXC852108 VGY852101:VGY852108 VQU852101:VQU852108 WAQ852101:WAQ852108 WKM852101:WKM852108 WUI852101:WUI852108 B917637:B917644 HW917637:HW917644 RS917637:RS917644 ABO917637:ABO917644 ALK917637:ALK917644 AVG917637:AVG917644 BFC917637:BFC917644 BOY917637:BOY917644 BYU917637:BYU917644 CIQ917637:CIQ917644 CSM917637:CSM917644 DCI917637:DCI917644 DME917637:DME917644 DWA917637:DWA917644 EFW917637:EFW917644 EPS917637:EPS917644 EZO917637:EZO917644 FJK917637:FJK917644 FTG917637:FTG917644 GDC917637:GDC917644 GMY917637:GMY917644 GWU917637:GWU917644 HGQ917637:HGQ917644 HQM917637:HQM917644 IAI917637:IAI917644 IKE917637:IKE917644 IUA917637:IUA917644 JDW917637:JDW917644 JNS917637:JNS917644 JXO917637:JXO917644 KHK917637:KHK917644 KRG917637:KRG917644 LBC917637:LBC917644 LKY917637:LKY917644 LUU917637:LUU917644 MEQ917637:MEQ917644 MOM917637:MOM917644 MYI917637:MYI917644 NIE917637:NIE917644 NSA917637:NSA917644 OBW917637:OBW917644 OLS917637:OLS917644 OVO917637:OVO917644 PFK917637:PFK917644 PPG917637:PPG917644 PZC917637:PZC917644 QIY917637:QIY917644 QSU917637:QSU917644 RCQ917637:RCQ917644 RMM917637:RMM917644 RWI917637:RWI917644 SGE917637:SGE917644 SQA917637:SQA917644 SZW917637:SZW917644 TJS917637:TJS917644 TTO917637:TTO917644 UDK917637:UDK917644 UNG917637:UNG917644 UXC917637:UXC917644 VGY917637:VGY917644 VQU917637:VQU917644 WAQ917637:WAQ917644 WKM917637:WKM917644 WUI917637:WUI917644 B983173:B983180 HW983173:HW983180 RS983173:RS983180 ABO983173:ABO983180 ALK983173:ALK983180 AVG983173:AVG983180 BFC983173:BFC983180 BOY983173:BOY983180 BYU983173:BYU983180 CIQ983173:CIQ983180 CSM983173:CSM983180 DCI983173:DCI983180 DME983173:DME983180 DWA983173:DWA983180 EFW983173:EFW983180 EPS983173:EPS983180 EZO983173:EZO983180 FJK983173:FJK983180 FTG983173:FTG983180 GDC983173:GDC983180 GMY983173:GMY983180 GWU983173:GWU983180 HGQ983173:HGQ983180 HQM983173:HQM983180 IAI983173:IAI983180 IKE983173:IKE983180 IUA983173:IUA983180 JDW983173:JDW983180 JNS983173:JNS983180 JXO983173:JXO983180 KHK983173:KHK983180 KRG983173:KRG983180 LBC983173:LBC983180 LKY983173:LKY983180 LUU983173:LUU983180 MEQ983173:MEQ983180 MOM983173:MOM983180 MYI983173:MYI983180 NIE983173:NIE983180 NSA983173:NSA983180 OBW983173:OBW983180 OLS983173:OLS983180 OVO983173:OVO983180 PFK983173:PFK983180 PPG983173:PPG983180 PZC983173:PZC983180 QIY983173:QIY983180 QSU983173:QSU983180 RCQ983173:RCQ983180 RMM983173:RMM983180 RWI983173:RWI983180 SGE983173:SGE983180 SQA983173:SQA983180 SZW983173:SZW983180 TJS983173:TJS983180 TTO983173:TTO983180 UDK983173:UDK983180 UNG983173:UNG983180 UXC983173:UXC983180 VGY983173:VGY983180 VQU983173:VQU983180 WAQ983173:WAQ983180 WKM983173:WKM983180 WUI983173:WUI983180 B197:B200 HW197:HW200 RS197:RS200 ABO197:ABO200 ALK197:ALK200 AVG197:AVG200 BFC197:BFC200 BOY197:BOY200 BYU197:BYU200 CIQ197:CIQ200 CSM197:CSM200 DCI197:DCI200 DME197:DME200 DWA197:DWA200 EFW197:EFW200 EPS197:EPS200 EZO197:EZO200 FJK197:FJK200 FTG197:FTG200 GDC197:GDC200 GMY197:GMY200 GWU197:GWU200 HGQ197:HGQ200 HQM197:HQM200 IAI197:IAI200 IKE197:IKE200 IUA197:IUA200 JDW197:JDW200 JNS197:JNS200 JXO197:JXO200 KHK197:KHK200 KRG197:KRG200 LBC197:LBC200 LKY197:LKY200 LUU197:LUU200 MEQ197:MEQ200 MOM197:MOM200 MYI197:MYI200 NIE197:NIE200 NSA197:NSA200 OBW197:OBW200 OLS197:OLS200 OVO197:OVO200 PFK197:PFK200 PPG197:PPG200 PZC197:PZC200 QIY197:QIY200 QSU197:QSU200 RCQ197:RCQ200 RMM197:RMM200 RWI197:RWI200 SGE197:SGE200 SQA197:SQA200 SZW197:SZW200 TJS197:TJS200 TTO197:TTO200 UDK197:UDK200 UNG197:UNG200 UXC197:UXC200 VGY197:VGY200 VQU197:VQU200 WAQ197:WAQ200 WKM197:WKM200 WUI197:WUI200 B65662:B65665 HW65662:HW65665 RS65662:RS65665 ABO65662:ABO65665 ALK65662:ALK65665 AVG65662:AVG65665 BFC65662:BFC65665 BOY65662:BOY65665 BYU65662:BYU65665 CIQ65662:CIQ65665 CSM65662:CSM65665 DCI65662:DCI65665 DME65662:DME65665 DWA65662:DWA65665 EFW65662:EFW65665 EPS65662:EPS65665 EZO65662:EZO65665 FJK65662:FJK65665 FTG65662:FTG65665 GDC65662:GDC65665 GMY65662:GMY65665 GWU65662:GWU65665 HGQ65662:HGQ65665 HQM65662:HQM65665 IAI65662:IAI65665 IKE65662:IKE65665 IUA65662:IUA65665 JDW65662:JDW65665 JNS65662:JNS65665 JXO65662:JXO65665 KHK65662:KHK65665 KRG65662:KRG65665 LBC65662:LBC65665 LKY65662:LKY65665 LUU65662:LUU65665 MEQ65662:MEQ65665 MOM65662:MOM65665 MYI65662:MYI65665 NIE65662:NIE65665 NSA65662:NSA65665 OBW65662:OBW65665 OLS65662:OLS65665 OVO65662:OVO65665 PFK65662:PFK65665 PPG65662:PPG65665 PZC65662:PZC65665 QIY65662:QIY65665 QSU65662:QSU65665 RCQ65662:RCQ65665 RMM65662:RMM65665 RWI65662:RWI65665 SGE65662:SGE65665 SQA65662:SQA65665 SZW65662:SZW65665 TJS65662:TJS65665 TTO65662:TTO65665 UDK65662:UDK65665 UNG65662:UNG65665 UXC65662:UXC65665 VGY65662:VGY65665 VQU65662:VQU65665 WAQ65662:WAQ65665 WKM65662:WKM65665 WUI65662:WUI65665 B131198:B131201 HW131198:HW131201 RS131198:RS131201 ABO131198:ABO131201 ALK131198:ALK131201 AVG131198:AVG131201 BFC131198:BFC131201 BOY131198:BOY131201 BYU131198:BYU131201 CIQ131198:CIQ131201 CSM131198:CSM131201 DCI131198:DCI131201 DME131198:DME131201 DWA131198:DWA131201 EFW131198:EFW131201 EPS131198:EPS131201 EZO131198:EZO131201 FJK131198:FJK131201 FTG131198:FTG131201 GDC131198:GDC131201 GMY131198:GMY131201 GWU131198:GWU131201 HGQ131198:HGQ131201 HQM131198:HQM131201 IAI131198:IAI131201 IKE131198:IKE131201 IUA131198:IUA131201 JDW131198:JDW131201 JNS131198:JNS131201 JXO131198:JXO131201 KHK131198:KHK131201 KRG131198:KRG131201 LBC131198:LBC131201 LKY131198:LKY131201 LUU131198:LUU131201 MEQ131198:MEQ131201 MOM131198:MOM131201 MYI131198:MYI131201 NIE131198:NIE131201 NSA131198:NSA131201 OBW131198:OBW131201 OLS131198:OLS131201 OVO131198:OVO131201 PFK131198:PFK131201 PPG131198:PPG131201 PZC131198:PZC131201 QIY131198:QIY131201 QSU131198:QSU131201 RCQ131198:RCQ131201 RMM131198:RMM131201 RWI131198:RWI131201 SGE131198:SGE131201 SQA131198:SQA131201 SZW131198:SZW131201 TJS131198:TJS131201 TTO131198:TTO131201 UDK131198:UDK131201 UNG131198:UNG131201 UXC131198:UXC131201 VGY131198:VGY131201 VQU131198:VQU131201 WAQ131198:WAQ131201 WKM131198:WKM131201 WUI131198:WUI131201 B196734:B196737 HW196734:HW196737 RS196734:RS196737 ABO196734:ABO196737 ALK196734:ALK196737 AVG196734:AVG196737 BFC196734:BFC196737 BOY196734:BOY196737 BYU196734:BYU196737 CIQ196734:CIQ196737 CSM196734:CSM196737 DCI196734:DCI196737 DME196734:DME196737 DWA196734:DWA196737 EFW196734:EFW196737 EPS196734:EPS196737 EZO196734:EZO196737 FJK196734:FJK196737 FTG196734:FTG196737 GDC196734:GDC196737 GMY196734:GMY196737 GWU196734:GWU196737 HGQ196734:HGQ196737 HQM196734:HQM196737 IAI196734:IAI196737 IKE196734:IKE196737 IUA196734:IUA196737 JDW196734:JDW196737 JNS196734:JNS196737 JXO196734:JXO196737 KHK196734:KHK196737 KRG196734:KRG196737 LBC196734:LBC196737 LKY196734:LKY196737 LUU196734:LUU196737 MEQ196734:MEQ196737 MOM196734:MOM196737 MYI196734:MYI196737 NIE196734:NIE196737 NSA196734:NSA196737 OBW196734:OBW196737 OLS196734:OLS196737 OVO196734:OVO196737 PFK196734:PFK196737 PPG196734:PPG196737 PZC196734:PZC196737 QIY196734:QIY196737 QSU196734:QSU196737 RCQ196734:RCQ196737 RMM196734:RMM196737 RWI196734:RWI196737 SGE196734:SGE196737 SQA196734:SQA196737 SZW196734:SZW196737 TJS196734:TJS196737 TTO196734:TTO196737 UDK196734:UDK196737 UNG196734:UNG196737 UXC196734:UXC196737 VGY196734:VGY196737 VQU196734:VQU196737 WAQ196734:WAQ196737 WKM196734:WKM196737 WUI196734:WUI196737 B262270:B262273 HW262270:HW262273 RS262270:RS262273 ABO262270:ABO262273 ALK262270:ALK262273 AVG262270:AVG262273 BFC262270:BFC262273 BOY262270:BOY262273 BYU262270:BYU262273 CIQ262270:CIQ262273 CSM262270:CSM262273 DCI262270:DCI262273 DME262270:DME262273 DWA262270:DWA262273 EFW262270:EFW262273 EPS262270:EPS262273 EZO262270:EZO262273 FJK262270:FJK262273 FTG262270:FTG262273 GDC262270:GDC262273 GMY262270:GMY262273 GWU262270:GWU262273 HGQ262270:HGQ262273 HQM262270:HQM262273 IAI262270:IAI262273 IKE262270:IKE262273 IUA262270:IUA262273 JDW262270:JDW262273 JNS262270:JNS262273 JXO262270:JXO262273 KHK262270:KHK262273 KRG262270:KRG262273 LBC262270:LBC262273 LKY262270:LKY262273 LUU262270:LUU262273 MEQ262270:MEQ262273 MOM262270:MOM262273 MYI262270:MYI262273 NIE262270:NIE262273 NSA262270:NSA262273 OBW262270:OBW262273 OLS262270:OLS262273 OVO262270:OVO262273 PFK262270:PFK262273 PPG262270:PPG262273 PZC262270:PZC262273 QIY262270:QIY262273 QSU262270:QSU262273 RCQ262270:RCQ262273 RMM262270:RMM262273 RWI262270:RWI262273 SGE262270:SGE262273 SQA262270:SQA262273 SZW262270:SZW262273 TJS262270:TJS262273 TTO262270:TTO262273 UDK262270:UDK262273 UNG262270:UNG262273 UXC262270:UXC262273 VGY262270:VGY262273 VQU262270:VQU262273 WAQ262270:WAQ262273 WKM262270:WKM262273 WUI262270:WUI262273 B327806:B327809 HW327806:HW327809 RS327806:RS327809 ABO327806:ABO327809 ALK327806:ALK327809 AVG327806:AVG327809 BFC327806:BFC327809 BOY327806:BOY327809 BYU327806:BYU327809 CIQ327806:CIQ327809 CSM327806:CSM327809 DCI327806:DCI327809 DME327806:DME327809 DWA327806:DWA327809 EFW327806:EFW327809 EPS327806:EPS327809 EZO327806:EZO327809 FJK327806:FJK327809 FTG327806:FTG327809 GDC327806:GDC327809 GMY327806:GMY327809 GWU327806:GWU327809 HGQ327806:HGQ327809 HQM327806:HQM327809 IAI327806:IAI327809 IKE327806:IKE327809 IUA327806:IUA327809 JDW327806:JDW327809 JNS327806:JNS327809 JXO327806:JXO327809 KHK327806:KHK327809 KRG327806:KRG327809 LBC327806:LBC327809 LKY327806:LKY327809 LUU327806:LUU327809 MEQ327806:MEQ327809 MOM327806:MOM327809 MYI327806:MYI327809 NIE327806:NIE327809 NSA327806:NSA327809 OBW327806:OBW327809 OLS327806:OLS327809 OVO327806:OVO327809 PFK327806:PFK327809 PPG327806:PPG327809 PZC327806:PZC327809 QIY327806:QIY327809 QSU327806:QSU327809 RCQ327806:RCQ327809 RMM327806:RMM327809 RWI327806:RWI327809 SGE327806:SGE327809 SQA327806:SQA327809 SZW327806:SZW327809 TJS327806:TJS327809 TTO327806:TTO327809 UDK327806:UDK327809 UNG327806:UNG327809 UXC327806:UXC327809 VGY327806:VGY327809 VQU327806:VQU327809 WAQ327806:WAQ327809 WKM327806:WKM327809 WUI327806:WUI327809 B393342:B393345 HW393342:HW393345 RS393342:RS393345 ABO393342:ABO393345 ALK393342:ALK393345 AVG393342:AVG393345 BFC393342:BFC393345 BOY393342:BOY393345 BYU393342:BYU393345 CIQ393342:CIQ393345 CSM393342:CSM393345 DCI393342:DCI393345 DME393342:DME393345 DWA393342:DWA393345 EFW393342:EFW393345 EPS393342:EPS393345 EZO393342:EZO393345 FJK393342:FJK393345 FTG393342:FTG393345 GDC393342:GDC393345 GMY393342:GMY393345 GWU393342:GWU393345 HGQ393342:HGQ393345 HQM393342:HQM393345 IAI393342:IAI393345 IKE393342:IKE393345 IUA393342:IUA393345 JDW393342:JDW393345 JNS393342:JNS393345 JXO393342:JXO393345 KHK393342:KHK393345 KRG393342:KRG393345 LBC393342:LBC393345 LKY393342:LKY393345 LUU393342:LUU393345 MEQ393342:MEQ393345 MOM393342:MOM393345 MYI393342:MYI393345 NIE393342:NIE393345 NSA393342:NSA393345 OBW393342:OBW393345 OLS393342:OLS393345 OVO393342:OVO393345 PFK393342:PFK393345 PPG393342:PPG393345 PZC393342:PZC393345 QIY393342:QIY393345 QSU393342:QSU393345 RCQ393342:RCQ393345 RMM393342:RMM393345 RWI393342:RWI393345 SGE393342:SGE393345 SQA393342:SQA393345 SZW393342:SZW393345 TJS393342:TJS393345 TTO393342:TTO393345 UDK393342:UDK393345 UNG393342:UNG393345 UXC393342:UXC393345 VGY393342:VGY393345 VQU393342:VQU393345 WAQ393342:WAQ393345 WKM393342:WKM393345 WUI393342:WUI393345 B458878:B458881 HW458878:HW458881 RS458878:RS458881 ABO458878:ABO458881 ALK458878:ALK458881 AVG458878:AVG458881 BFC458878:BFC458881 BOY458878:BOY458881 BYU458878:BYU458881 CIQ458878:CIQ458881 CSM458878:CSM458881 DCI458878:DCI458881 DME458878:DME458881 DWA458878:DWA458881 EFW458878:EFW458881 EPS458878:EPS458881 EZO458878:EZO458881 FJK458878:FJK458881 FTG458878:FTG458881 GDC458878:GDC458881 GMY458878:GMY458881 GWU458878:GWU458881 HGQ458878:HGQ458881 HQM458878:HQM458881 IAI458878:IAI458881 IKE458878:IKE458881 IUA458878:IUA458881 JDW458878:JDW458881 JNS458878:JNS458881 JXO458878:JXO458881 KHK458878:KHK458881 KRG458878:KRG458881 LBC458878:LBC458881 LKY458878:LKY458881 LUU458878:LUU458881 MEQ458878:MEQ458881 MOM458878:MOM458881 MYI458878:MYI458881 NIE458878:NIE458881 NSA458878:NSA458881 OBW458878:OBW458881 OLS458878:OLS458881 OVO458878:OVO458881 PFK458878:PFK458881 PPG458878:PPG458881 PZC458878:PZC458881 QIY458878:QIY458881 QSU458878:QSU458881 RCQ458878:RCQ458881 RMM458878:RMM458881 RWI458878:RWI458881 SGE458878:SGE458881 SQA458878:SQA458881 SZW458878:SZW458881 TJS458878:TJS458881 TTO458878:TTO458881 UDK458878:UDK458881 UNG458878:UNG458881 UXC458878:UXC458881 VGY458878:VGY458881 VQU458878:VQU458881 WAQ458878:WAQ458881 WKM458878:WKM458881 WUI458878:WUI458881 B524414:B524417 HW524414:HW524417 RS524414:RS524417 ABO524414:ABO524417 ALK524414:ALK524417 AVG524414:AVG524417 BFC524414:BFC524417 BOY524414:BOY524417 BYU524414:BYU524417 CIQ524414:CIQ524417 CSM524414:CSM524417 DCI524414:DCI524417 DME524414:DME524417 DWA524414:DWA524417 EFW524414:EFW524417 EPS524414:EPS524417 EZO524414:EZO524417 FJK524414:FJK524417 FTG524414:FTG524417 GDC524414:GDC524417 GMY524414:GMY524417 GWU524414:GWU524417 HGQ524414:HGQ524417 HQM524414:HQM524417 IAI524414:IAI524417 IKE524414:IKE524417 IUA524414:IUA524417 JDW524414:JDW524417 JNS524414:JNS524417 JXO524414:JXO524417 KHK524414:KHK524417 KRG524414:KRG524417 LBC524414:LBC524417 LKY524414:LKY524417 LUU524414:LUU524417 MEQ524414:MEQ524417 MOM524414:MOM524417 MYI524414:MYI524417 NIE524414:NIE524417 NSA524414:NSA524417 OBW524414:OBW524417 OLS524414:OLS524417 OVO524414:OVO524417 PFK524414:PFK524417 PPG524414:PPG524417 PZC524414:PZC524417 QIY524414:QIY524417 QSU524414:QSU524417 RCQ524414:RCQ524417 RMM524414:RMM524417 RWI524414:RWI524417 SGE524414:SGE524417 SQA524414:SQA524417 SZW524414:SZW524417 TJS524414:TJS524417 TTO524414:TTO524417 UDK524414:UDK524417 UNG524414:UNG524417 UXC524414:UXC524417 VGY524414:VGY524417 VQU524414:VQU524417 WAQ524414:WAQ524417 WKM524414:WKM524417 WUI524414:WUI524417 B589950:B589953 HW589950:HW589953 RS589950:RS589953 ABO589950:ABO589953 ALK589950:ALK589953 AVG589950:AVG589953 BFC589950:BFC589953 BOY589950:BOY589953 BYU589950:BYU589953 CIQ589950:CIQ589953 CSM589950:CSM589953 DCI589950:DCI589953 DME589950:DME589953 DWA589950:DWA589953 EFW589950:EFW589953 EPS589950:EPS589953 EZO589950:EZO589953 FJK589950:FJK589953 FTG589950:FTG589953 GDC589950:GDC589953 GMY589950:GMY589953 GWU589950:GWU589953 HGQ589950:HGQ589953 HQM589950:HQM589953 IAI589950:IAI589953 IKE589950:IKE589953 IUA589950:IUA589953 JDW589950:JDW589953 JNS589950:JNS589953 JXO589950:JXO589953 KHK589950:KHK589953 KRG589950:KRG589953 LBC589950:LBC589953 LKY589950:LKY589953 LUU589950:LUU589953 MEQ589950:MEQ589953 MOM589950:MOM589953 MYI589950:MYI589953 NIE589950:NIE589953 NSA589950:NSA589953 OBW589950:OBW589953 OLS589950:OLS589953 OVO589950:OVO589953 PFK589950:PFK589953 PPG589950:PPG589953 PZC589950:PZC589953 QIY589950:QIY589953 QSU589950:QSU589953 RCQ589950:RCQ589953 RMM589950:RMM589953 RWI589950:RWI589953 SGE589950:SGE589953 SQA589950:SQA589953 SZW589950:SZW589953 TJS589950:TJS589953 TTO589950:TTO589953 UDK589950:UDK589953 UNG589950:UNG589953 UXC589950:UXC589953 VGY589950:VGY589953 VQU589950:VQU589953 WAQ589950:WAQ589953 WKM589950:WKM589953 WUI589950:WUI589953 B655486:B655489 HW655486:HW655489 RS655486:RS655489 ABO655486:ABO655489 ALK655486:ALK655489 AVG655486:AVG655489 BFC655486:BFC655489 BOY655486:BOY655489 BYU655486:BYU655489 CIQ655486:CIQ655489 CSM655486:CSM655489 DCI655486:DCI655489 DME655486:DME655489 DWA655486:DWA655489 EFW655486:EFW655489 EPS655486:EPS655489 EZO655486:EZO655489 FJK655486:FJK655489 FTG655486:FTG655489 GDC655486:GDC655489 GMY655486:GMY655489 GWU655486:GWU655489 HGQ655486:HGQ655489 HQM655486:HQM655489 IAI655486:IAI655489 IKE655486:IKE655489 IUA655486:IUA655489 JDW655486:JDW655489 JNS655486:JNS655489 JXO655486:JXO655489 KHK655486:KHK655489 KRG655486:KRG655489 LBC655486:LBC655489 LKY655486:LKY655489 LUU655486:LUU655489 MEQ655486:MEQ655489 MOM655486:MOM655489 MYI655486:MYI655489 NIE655486:NIE655489 NSA655486:NSA655489 OBW655486:OBW655489 OLS655486:OLS655489 OVO655486:OVO655489 PFK655486:PFK655489 PPG655486:PPG655489 PZC655486:PZC655489 QIY655486:QIY655489 QSU655486:QSU655489 RCQ655486:RCQ655489 RMM655486:RMM655489 RWI655486:RWI655489 SGE655486:SGE655489 SQA655486:SQA655489 SZW655486:SZW655489 TJS655486:TJS655489 TTO655486:TTO655489 UDK655486:UDK655489 UNG655486:UNG655489 UXC655486:UXC655489 VGY655486:VGY655489 VQU655486:VQU655489 WAQ655486:WAQ655489 WKM655486:WKM655489 WUI655486:WUI655489 B721022:B721025 HW721022:HW721025 RS721022:RS721025 ABO721022:ABO721025 ALK721022:ALK721025 AVG721022:AVG721025 BFC721022:BFC721025 BOY721022:BOY721025 BYU721022:BYU721025 CIQ721022:CIQ721025 CSM721022:CSM721025 DCI721022:DCI721025 DME721022:DME721025 DWA721022:DWA721025 EFW721022:EFW721025 EPS721022:EPS721025 EZO721022:EZO721025 FJK721022:FJK721025 FTG721022:FTG721025 GDC721022:GDC721025 GMY721022:GMY721025 GWU721022:GWU721025 HGQ721022:HGQ721025 HQM721022:HQM721025 IAI721022:IAI721025 IKE721022:IKE721025 IUA721022:IUA721025 JDW721022:JDW721025 JNS721022:JNS721025 JXO721022:JXO721025 KHK721022:KHK721025 KRG721022:KRG721025 LBC721022:LBC721025 LKY721022:LKY721025 LUU721022:LUU721025 MEQ721022:MEQ721025 MOM721022:MOM721025 MYI721022:MYI721025 NIE721022:NIE721025 NSA721022:NSA721025 OBW721022:OBW721025 OLS721022:OLS721025 OVO721022:OVO721025 PFK721022:PFK721025 PPG721022:PPG721025 PZC721022:PZC721025 QIY721022:QIY721025 QSU721022:QSU721025 RCQ721022:RCQ721025 RMM721022:RMM721025 RWI721022:RWI721025 SGE721022:SGE721025 SQA721022:SQA721025 SZW721022:SZW721025 TJS721022:TJS721025 TTO721022:TTO721025 UDK721022:UDK721025 UNG721022:UNG721025 UXC721022:UXC721025 VGY721022:VGY721025 VQU721022:VQU721025 WAQ721022:WAQ721025 WKM721022:WKM721025 WUI721022:WUI721025 B786558:B786561 HW786558:HW786561 RS786558:RS786561 ABO786558:ABO786561 ALK786558:ALK786561 AVG786558:AVG786561 BFC786558:BFC786561 BOY786558:BOY786561 BYU786558:BYU786561 CIQ786558:CIQ786561 CSM786558:CSM786561 DCI786558:DCI786561 DME786558:DME786561 DWA786558:DWA786561 EFW786558:EFW786561 EPS786558:EPS786561 EZO786558:EZO786561 FJK786558:FJK786561 FTG786558:FTG786561 GDC786558:GDC786561 GMY786558:GMY786561 GWU786558:GWU786561 HGQ786558:HGQ786561 HQM786558:HQM786561 IAI786558:IAI786561 IKE786558:IKE786561 IUA786558:IUA786561 JDW786558:JDW786561 JNS786558:JNS786561 JXO786558:JXO786561 KHK786558:KHK786561 KRG786558:KRG786561 LBC786558:LBC786561 LKY786558:LKY786561 LUU786558:LUU786561 MEQ786558:MEQ786561 MOM786558:MOM786561 MYI786558:MYI786561 NIE786558:NIE786561 NSA786558:NSA786561 OBW786558:OBW786561 OLS786558:OLS786561 OVO786558:OVO786561 PFK786558:PFK786561 PPG786558:PPG786561 PZC786558:PZC786561 QIY786558:QIY786561 QSU786558:QSU786561 RCQ786558:RCQ786561 RMM786558:RMM786561 RWI786558:RWI786561 SGE786558:SGE786561 SQA786558:SQA786561 SZW786558:SZW786561 TJS786558:TJS786561 TTO786558:TTO786561 UDK786558:UDK786561 UNG786558:UNG786561 UXC786558:UXC786561 VGY786558:VGY786561 VQU786558:VQU786561 WAQ786558:WAQ786561 WKM786558:WKM786561 WUI786558:WUI786561 B852094:B852097 HW852094:HW852097 RS852094:RS852097 ABO852094:ABO852097 ALK852094:ALK852097 AVG852094:AVG852097 BFC852094:BFC852097 BOY852094:BOY852097 BYU852094:BYU852097 CIQ852094:CIQ852097 CSM852094:CSM852097 DCI852094:DCI852097 DME852094:DME852097 DWA852094:DWA852097 EFW852094:EFW852097 EPS852094:EPS852097 EZO852094:EZO852097 FJK852094:FJK852097 FTG852094:FTG852097 GDC852094:GDC852097 GMY852094:GMY852097 GWU852094:GWU852097 HGQ852094:HGQ852097 HQM852094:HQM852097 IAI852094:IAI852097 IKE852094:IKE852097 IUA852094:IUA852097 JDW852094:JDW852097 JNS852094:JNS852097 JXO852094:JXO852097 KHK852094:KHK852097 KRG852094:KRG852097 LBC852094:LBC852097 LKY852094:LKY852097 LUU852094:LUU852097 MEQ852094:MEQ852097 MOM852094:MOM852097 MYI852094:MYI852097 NIE852094:NIE852097 NSA852094:NSA852097 OBW852094:OBW852097 OLS852094:OLS852097 OVO852094:OVO852097 PFK852094:PFK852097 PPG852094:PPG852097 PZC852094:PZC852097 QIY852094:QIY852097 QSU852094:QSU852097 RCQ852094:RCQ852097 RMM852094:RMM852097 RWI852094:RWI852097 SGE852094:SGE852097 SQA852094:SQA852097 SZW852094:SZW852097 TJS852094:TJS852097 TTO852094:TTO852097 UDK852094:UDK852097 UNG852094:UNG852097 UXC852094:UXC852097 VGY852094:VGY852097 VQU852094:VQU852097 WAQ852094:WAQ852097 WKM852094:WKM852097 WUI852094:WUI852097 B917630:B917633 HW917630:HW917633 RS917630:RS917633 ABO917630:ABO917633 ALK917630:ALK917633 AVG917630:AVG917633 BFC917630:BFC917633 BOY917630:BOY917633 BYU917630:BYU917633 CIQ917630:CIQ917633 CSM917630:CSM917633 DCI917630:DCI917633 DME917630:DME917633 DWA917630:DWA917633 EFW917630:EFW917633 EPS917630:EPS917633 EZO917630:EZO917633 FJK917630:FJK917633 FTG917630:FTG917633 GDC917630:GDC917633 GMY917630:GMY917633 GWU917630:GWU917633 HGQ917630:HGQ917633 HQM917630:HQM917633 IAI917630:IAI917633 IKE917630:IKE917633 IUA917630:IUA917633 JDW917630:JDW917633 JNS917630:JNS917633 JXO917630:JXO917633 KHK917630:KHK917633 KRG917630:KRG917633 LBC917630:LBC917633 LKY917630:LKY917633 LUU917630:LUU917633 MEQ917630:MEQ917633 MOM917630:MOM917633 MYI917630:MYI917633 NIE917630:NIE917633 NSA917630:NSA917633 OBW917630:OBW917633 OLS917630:OLS917633 OVO917630:OVO917633 PFK917630:PFK917633 PPG917630:PPG917633 PZC917630:PZC917633 QIY917630:QIY917633 QSU917630:QSU917633 RCQ917630:RCQ917633 RMM917630:RMM917633 RWI917630:RWI917633 SGE917630:SGE917633 SQA917630:SQA917633 SZW917630:SZW917633 TJS917630:TJS917633 TTO917630:TTO917633 UDK917630:UDK917633 UNG917630:UNG917633 UXC917630:UXC917633 VGY917630:VGY917633 VQU917630:VQU917633 WAQ917630:WAQ917633 WKM917630:WKM917633 WUI917630:WUI917633 B983166:B983169 HW983166:HW983169 RS983166:RS983169 ABO983166:ABO983169 ALK983166:ALK983169 AVG983166:AVG983169 BFC983166:BFC983169 BOY983166:BOY983169 BYU983166:BYU983169 CIQ983166:CIQ983169 CSM983166:CSM983169 DCI983166:DCI983169 DME983166:DME983169 DWA983166:DWA983169 EFW983166:EFW983169 EPS983166:EPS983169 EZO983166:EZO983169 FJK983166:FJK983169 FTG983166:FTG983169 GDC983166:GDC983169 GMY983166:GMY983169 GWU983166:GWU983169 HGQ983166:HGQ983169 HQM983166:HQM983169 IAI983166:IAI983169 IKE983166:IKE983169 IUA983166:IUA983169 JDW983166:JDW983169 JNS983166:JNS983169 JXO983166:JXO983169 KHK983166:KHK983169 KRG983166:KRG983169 LBC983166:LBC983169 LKY983166:LKY983169 LUU983166:LUU983169 MEQ983166:MEQ983169 MOM983166:MOM983169 MYI983166:MYI983169 NIE983166:NIE983169 NSA983166:NSA983169 OBW983166:OBW983169 OLS983166:OLS983169 OVO983166:OVO983169 PFK983166:PFK983169 PPG983166:PPG983169 PZC983166:PZC983169 QIY983166:QIY983169 QSU983166:QSU983169 RCQ983166:RCQ983169 RMM983166:RMM983169 RWI983166:RWI983169 SGE983166:SGE983169 SQA983166:SQA983169 SZW983166:SZW983169 TJS983166:TJS983169 TTO983166:TTO983169 UDK983166:UDK983169 UNG983166:UNG983169 UXC983166:UXC983169 VGY983166:VGY983169 VQU983166:VQU983169 WAQ983166:WAQ983169 WKM983166:WKM983169 WUI983166:WUI983169 B326:B333 HW326:HW333 RS326:RS333 ABO326:ABO333 ALK326:ALK333 AVG326:AVG333 BFC326:BFC333 BOY326:BOY333 BYU326:BYU333 CIQ326:CIQ333 CSM326:CSM333 DCI326:DCI333 DME326:DME333 DWA326:DWA333 EFW326:EFW333 EPS326:EPS333 EZO326:EZO333 FJK326:FJK333 FTG326:FTG333 GDC326:GDC333 GMY326:GMY333 GWU326:GWU333 HGQ326:HGQ333 HQM326:HQM333 IAI326:IAI333 IKE326:IKE333 IUA326:IUA333 JDW326:JDW333 JNS326:JNS333 JXO326:JXO333 KHK326:KHK333 KRG326:KRG333 LBC326:LBC333 LKY326:LKY333 LUU326:LUU333 MEQ326:MEQ333 MOM326:MOM333 MYI326:MYI333 NIE326:NIE333 NSA326:NSA333 OBW326:OBW333 OLS326:OLS333 OVO326:OVO333 PFK326:PFK333 PPG326:PPG333 PZC326:PZC333 QIY326:QIY333 QSU326:QSU333 RCQ326:RCQ333 RMM326:RMM333 RWI326:RWI333 SGE326:SGE333 SQA326:SQA333 SZW326:SZW333 TJS326:TJS333 TTO326:TTO333 UDK326:UDK333 UNG326:UNG333 UXC326:UXC333 VGY326:VGY333 VQU326:VQU333 WAQ326:WAQ333 WKM326:WKM333 WUI326:WUI333 B65791:B65798 HW65791:HW65798 RS65791:RS65798 ABO65791:ABO65798 ALK65791:ALK65798 AVG65791:AVG65798 BFC65791:BFC65798 BOY65791:BOY65798 BYU65791:BYU65798 CIQ65791:CIQ65798 CSM65791:CSM65798 DCI65791:DCI65798 DME65791:DME65798 DWA65791:DWA65798 EFW65791:EFW65798 EPS65791:EPS65798 EZO65791:EZO65798 FJK65791:FJK65798 FTG65791:FTG65798 GDC65791:GDC65798 GMY65791:GMY65798 GWU65791:GWU65798 HGQ65791:HGQ65798 HQM65791:HQM65798 IAI65791:IAI65798 IKE65791:IKE65798 IUA65791:IUA65798 JDW65791:JDW65798 JNS65791:JNS65798 JXO65791:JXO65798 KHK65791:KHK65798 KRG65791:KRG65798 LBC65791:LBC65798 LKY65791:LKY65798 LUU65791:LUU65798 MEQ65791:MEQ65798 MOM65791:MOM65798 MYI65791:MYI65798 NIE65791:NIE65798 NSA65791:NSA65798 OBW65791:OBW65798 OLS65791:OLS65798 OVO65791:OVO65798 PFK65791:PFK65798 PPG65791:PPG65798 PZC65791:PZC65798 QIY65791:QIY65798 QSU65791:QSU65798 RCQ65791:RCQ65798 RMM65791:RMM65798 RWI65791:RWI65798 SGE65791:SGE65798 SQA65791:SQA65798 SZW65791:SZW65798 TJS65791:TJS65798 TTO65791:TTO65798 UDK65791:UDK65798 UNG65791:UNG65798 UXC65791:UXC65798 VGY65791:VGY65798 VQU65791:VQU65798 WAQ65791:WAQ65798 WKM65791:WKM65798 WUI65791:WUI65798 B131327:B131334 HW131327:HW131334 RS131327:RS131334 ABO131327:ABO131334 ALK131327:ALK131334 AVG131327:AVG131334 BFC131327:BFC131334 BOY131327:BOY131334 BYU131327:BYU131334 CIQ131327:CIQ131334 CSM131327:CSM131334 DCI131327:DCI131334 DME131327:DME131334 DWA131327:DWA131334 EFW131327:EFW131334 EPS131327:EPS131334 EZO131327:EZO131334 FJK131327:FJK131334 FTG131327:FTG131334 GDC131327:GDC131334 GMY131327:GMY131334 GWU131327:GWU131334 HGQ131327:HGQ131334 HQM131327:HQM131334 IAI131327:IAI131334 IKE131327:IKE131334 IUA131327:IUA131334 JDW131327:JDW131334 JNS131327:JNS131334 JXO131327:JXO131334 KHK131327:KHK131334 KRG131327:KRG131334 LBC131327:LBC131334 LKY131327:LKY131334 LUU131327:LUU131334 MEQ131327:MEQ131334 MOM131327:MOM131334 MYI131327:MYI131334 NIE131327:NIE131334 NSA131327:NSA131334 OBW131327:OBW131334 OLS131327:OLS131334 OVO131327:OVO131334 PFK131327:PFK131334 PPG131327:PPG131334 PZC131327:PZC131334 QIY131327:QIY131334 QSU131327:QSU131334 RCQ131327:RCQ131334 RMM131327:RMM131334 RWI131327:RWI131334 SGE131327:SGE131334 SQA131327:SQA131334 SZW131327:SZW131334 TJS131327:TJS131334 TTO131327:TTO131334 UDK131327:UDK131334 UNG131327:UNG131334 UXC131327:UXC131334 VGY131327:VGY131334 VQU131327:VQU131334 WAQ131327:WAQ131334 WKM131327:WKM131334 WUI131327:WUI131334 B196863:B196870 HW196863:HW196870 RS196863:RS196870 ABO196863:ABO196870 ALK196863:ALK196870 AVG196863:AVG196870 BFC196863:BFC196870 BOY196863:BOY196870 BYU196863:BYU196870 CIQ196863:CIQ196870 CSM196863:CSM196870 DCI196863:DCI196870 DME196863:DME196870 DWA196863:DWA196870 EFW196863:EFW196870 EPS196863:EPS196870 EZO196863:EZO196870 FJK196863:FJK196870 FTG196863:FTG196870 GDC196863:GDC196870 GMY196863:GMY196870 GWU196863:GWU196870 HGQ196863:HGQ196870 HQM196863:HQM196870 IAI196863:IAI196870 IKE196863:IKE196870 IUA196863:IUA196870 JDW196863:JDW196870 JNS196863:JNS196870 JXO196863:JXO196870 KHK196863:KHK196870 KRG196863:KRG196870 LBC196863:LBC196870 LKY196863:LKY196870 LUU196863:LUU196870 MEQ196863:MEQ196870 MOM196863:MOM196870 MYI196863:MYI196870 NIE196863:NIE196870 NSA196863:NSA196870 OBW196863:OBW196870 OLS196863:OLS196870 OVO196863:OVO196870 PFK196863:PFK196870 PPG196863:PPG196870 PZC196863:PZC196870 QIY196863:QIY196870 QSU196863:QSU196870 RCQ196863:RCQ196870 RMM196863:RMM196870 RWI196863:RWI196870 SGE196863:SGE196870 SQA196863:SQA196870 SZW196863:SZW196870 TJS196863:TJS196870 TTO196863:TTO196870 UDK196863:UDK196870 UNG196863:UNG196870 UXC196863:UXC196870 VGY196863:VGY196870 VQU196863:VQU196870 WAQ196863:WAQ196870 WKM196863:WKM196870 WUI196863:WUI196870 B262399:B262406 HW262399:HW262406 RS262399:RS262406 ABO262399:ABO262406 ALK262399:ALK262406 AVG262399:AVG262406 BFC262399:BFC262406 BOY262399:BOY262406 BYU262399:BYU262406 CIQ262399:CIQ262406 CSM262399:CSM262406 DCI262399:DCI262406 DME262399:DME262406 DWA262399:DWA262406 EFW262399:EFW262406 EPS262399:EPS262406 EZO262399:EZO262406 FJK262399:FJK262406 FTG262399:FTG262406 GDC262399:GDC262406 GMY262399:GMY262406 GWU262399:GWU262406 HGQ262399:HGQ262406 HQM262399:HQM262406 IAI262399:IAI262406 IKE262399:IKE262406 IUA262399:IUA262406 JDW262399:JDW262406 JNS262399:JNS262406 JXO262399:JXO262406 KHK262399:KHK262406 KRG262399:KRG262406 LBC262399:LBC262406 LKY262399:LKY262406 LUU262399:LUU262406 MEQ262399:MEQ262406 MOM262399:MOM262406 MYI262399:MYI262406 NIE262399:NIE262406 NSA262399:NSA262406 OBW262399:OBW262406 OLS262399:OLS262406 OVO262399:OVO262406 PFK262399:PFK262406 PPG262399:PPG262406 PZC262399:PZC262406 QIY262399:QIY262406 QSU262399:QSU262406 RCQ262399:RCQ262406 RMM262399:RMM262406 RWI262399:RWI262406 SGE262399:SGE262406 SQA262399:SQA262406 SZW262399:SZW262406 TJS262399:TJS262406 TTO262399:TTO262406 UDK262399:UDK262406 UNG262399:UNG262406 UXC262399:UXC262406 VGY262399:VGY262406 VQU262399:VQU262406 WAQ262399:WAQ262406 WKM262399:WKM262406 WUI262399:WUI262406 B327935:B327942 HW327935:HW327942 RS327935:RS327942 ABO327935:ABO327942 ALK327935:ALK327942 AVG327935:AVG327942 BFC327935:BFC327942 BOY327935:BOY327942 BYU327935:BYU327942 CIQ327935:CIQ327942 CSM327935:CSM327942 DCI327935:DCI327942 DME327935:DME327942 DWA327935:DWA327942 EFW327935:EFW327942 EPS327935:EPS327942 EZO327935:EZO327942 FJK327935:FJK327942 FTG327935:FTG327942 GDC327935:GDC327942 GMY327935:GMY327942 GWU327935:GWU327942 HGQ327935:HGQ327942 HQM327935:HQM327942 IAI327935:IAI327942 IKE327935:IKE327942 IUA327935:IUA327942 JDW327935:JDW327942 JNS327935:JNS327942 JXO327935:JXO327942 KHK327935:KHK327942 KRG327935:KRG327942 LBC327935:LBC327942 LKY327935:LKY327942 LUU327935:LUU327942 MEQ327935:MEQ327942 MOM327935:MOM327942 MYI327935:MYI327942 NIE327935:NIE327942 NSA327935:NSA327942 OBW327935:OBW327942 OLS327935:OLS327942 OVO327935:OVO327942 PFK327935:PFK327942 PPG327935:PPG327942 PZC327935:PZC327942 QIY327935:QIY327942 QSU327935:QSU327942 RCQ327935:RCQ327942 RMM327935:RMM327942 RWI327935:RWI327942 SGE327935:SGE327942 SQA327935:SQA327942 SZW327935:SZW327942 TJS327935:TJS327942 TTO327935:TTO327942 UDK327935:UDK327942 UNG327935:UNG327942 UXC327935:UXC327942 VGY327935:VGY327942 VQU327935:VQU327942 WAQ327935:WAQ327942 WKM327935:WKM327942 WUI327935:WUI327942 B393471:B393478 HW393471:HW393478 RS393471:RS393478 ABO393471:ABO393478 ALK393471:ALK393478 AVG393471:AVG393478 BFC393471:BFC393478 BOY393471:BOY393478 BYU393471:BYU393478 CIQ393471:CIQ393478 CSM393471:CSM393478 DCI393471:DCI393478 DME393471:DME393478 DWA393471:DWA393478 EFW393471:EFW393478 EPS393471:EPS393478 EZO393471:EZO393478 FJK393471:FJK393478 FTG393471:FTG393478 GDC393471:GDC393478 GMY393471:GMY393478 GWU393471:GWU393478 HGQ393471:HGQ393478 HQM393471:HQM393478 IAI393471:IAI393478 IKE393471:IKE393478 IUA393471:IUA393478 JDW393471:JDW393478 JNS393471:JNS393478 JXO393471:JXO393478 KHK393471:KHK393478 KRG393471:KRG393478 LBC393471:LBC393478 LKY393471:LKY393478 LUU393471:LUU393478 MEQ393471:MEQ393478 MOM393471:MOM393478 MYI393471:MYI393478 NIE393471:NIE393478 NSA393471:NSA393478 OBW393471:OBW393478 OLS393471:OLS393478 OVO393471:OVO393478 PFK393471:PFK393478 PPG393471:PPG393478 PZC393471:PZC393478 QIY393471:QIY393478 QSU393471:QSU393478 RCQ393471:RCQ393478 RMM393471:RMM393478 RWI393471:RWI393478 SGE393471:SGE393478 SQA393471:SQA393478 SZW393471:SZW393478 TJS393471:TJS393478 TTO393471:TTO393478 UDK393471:UDK393478 UNG393471:UNG393478 UXC393471:UXC393478 VGY393471:VGY393478 VQU393471:VQU393478 WAQ393471:WAQ393478 WKM393471:WKM393478 WUI393471:WUI393478 B459007:B459014 HW459007:HW459014 RS459007:RS459014 ABO459007:ABO459014 ALK459007:ALK459014 AVG459007:AVG459014 BFC459007:BFC459014 BOY459007:BOY459014 BYU459007:BYU459014 CIQ459007:CIQ459014 CSM459007:CSM459014 DCI459007:DCI459014 DME459007:DME459014 DWA459007:DWA459014 EFW459007:EFW459014 EPS459007:EPS459014 EZO459007:EZO459014 FJK459007:FJK459014 FTG459007:FTG459014 GDC459007:GDC459014 GMY459007:GMY459014 GWU459007:GWU459014 HGQ459007:HGQ459014 HQM459007:HQM459014 IAI459007:IAI459014 IKE459007:IKE459014 IUA459007:IUA459014 JDW459007:JDW459014 JNS459007:JNS459014 JXO459007:JXO459014 KHK459007:KHK459014 KRG459007:KRG459014 LBC459007:LBC459014 LKY459007:LKY459014 LUU459007:LUU459014 MEQ459007:MEQ459014 MOM459007:MOM459014 MYI459007:MYI459014 NIE459007:NIE459014 NSA459007:NSA459014 OBW459007:OBW459014 OLS459007:OLS459014 OVO459007:OVO459014 PFK459007:PFK459014 PPG459007:PPG459014 PZC459007:PZC459014 QIY459007:QIY459014 QSU459007:QSU459014 RCQ459007:RCQ459014 RMM459007:RMM459014 RWI459007:RWI459014 SGE459007:SGE459014 SQA459007:SQA459014 SZW459007:SZW459014 TJS459007:TJS459014 TTO459007:TTO459014 UDK459007:UDK459014 UNG459007:UNG459014 UXC459007:UXC459014 VGY459007:VGY459014 VQU459007:VQU459014 WAQ459007:WAQ459014 WKM459007:WKM459014 WUI459007:WUI459014 B524543:B524550 HW524543:HW524550 RS524543:RS524550 ABO524543:ABO524550 ALK524543:ALK524550 AVG524543:AVG524550 BFC524543:BFC524550 BOY524543:BOY524550 BYU524543:BYU524550 CIQ524543:CIQ524550 CSM524543:CSM524550 DCI524543:DCI524550 DME524543:DME524550 DWA524543:DWA524550 EFW524543:EFW524550 EPS524543:EPS524550 EZO524543:EZO524550 FJK524543:FJK524550 FTG524543:FTG524550 GDC524543:GDC524550 GMY524543:GMY524550 GWU524543:GWU524550 HGQ524543:HGQ524550 HQM524543:HQM524550 IAI524543:IAI524550 IKE524543:IKE524550 IUA524543:IUA524550 JDW524543:JDW524550 JNS524543:JNS524550 JXO524543:JXO524550 KHK524543:KHK524550 KRG524543:KRG524550 LBC524543:LBC524550 LKY524543:LKY524550 LUU524543:LUU524550 MEQ524543:MEQ524550 MOM524543:MOM524550 MYI524543:MYI524550 NIE524543:NIE524550 NSA524543:NSA524550 OBW524543:OBW524550 OLS524543:OLS524550 OVO524543:OVO524550 PFK524543:PFK524550 PPG524543:PPG524550 PZC524543:PZC524550 QIY524543:QIY524550 QSU524543:QSU524550 RCQ524543:RCQ524550 RMM524543:RMM524550 RWI524543:RWI524550 SGE524543:SGE524550 SQA524543:SQA524550 SZW524543:SZW524550 TJS524543:TJS524550 TTO524543:TTO524550 UDK524543:UDK524550 UNG524543:UNG524550 UXC524543:UXC524550 VGY524543:VGY524550 VQU524543:VQU524550 WAQ524543:WAQ524550 WKM524543:WKM524550 WUI524543:WUI524550 B590079:B590086 HW590079:HW590086 RS590079:RS590086 ABO590079:ABO590086 ALK590079:ALK590086 AVG590079:AVG590086 BFC590079:BFC590086 BOY590079:BOY590086 BYU590079:BYU590086 CIQ590079:CIQ590086 CSM590079:CSM590086 DCI590079:DCI590086 DME590079:DME590086 DWA590079:DWA590086 EFW590079:EFW590086 EPS590079:EPS590086 EZO590079:EZO590086 FJK590079:FJK590086 FTG590079:FTG590086 GDC590079:GDC590086 GMY590079:GMY590086 GWU590079:GWU590086 HGQ590079:HGQ590086 HQM590079:HQM590086 IAI590079:IAI590086 IKE590079:IKE590086 IUA590079:IUA590086 JDW590079:JDW590086 JNS590079:JNS590086 JXO590079:JXO590086 KHK590079:KHK590086 KRG590079:KRG590086 LBC590079:LBC590086 LKY590079:LKY590086 LUU590079:LUU590086 MEQ590079:MEQ590086 MOM590079:MOM590086 MYI590079:MYI590086 NIE590079:NIE590086 NSA590079:NSA590086 OBW590079:OBW590086 OLS590079:OLS590086 OVO590079:OVO590086 PFK590079:PFK590086 PPG590079:PPG590086 PZC590079:PZC590086 QIY590079:QIY590086 QSU590079:QSU590086 RCQ590079:RCQ590086 RMM590079:RMM590086 RWI590079:RWI590086 SGE590079:SGE590086 SQA590079:SQA590086 SZW590079:SZW590086 TJS590079:TJS590086 TTO590079:TTO590086 UDK590079:UDK590086 UNG590079:UNG590086 UXC590079:UXC590086 VGY590079:VGY590086 VQU590079:VQU590086 WAQ590079:WAQ590086 WKM590079:WKM590086 WUI590079:WUI590086 B655615:B655622 HW655615:HW655622 RS655615:RS655622 ABO655615:ABO655622 ALK655615:ALK655622 AVG655615:AVG655622 BFC655615:BFC655622 BOY655615:BOY655622 BYU655615:BYU655622 CIQ655615:CIQ655622 CSM655615:CSM655622 DCI655615:DCI655622 DME655615:DME655622 DWA655615:DWA655622 EFW655615:EFW655622 EPS655615:EPS655622 EZO655615:EZO655622 FJK655615:FJK655622 FTG655615:FTG655622 GDC655615:GDC655622 GMY655615:GMY655622 GWU655615:GWU655622 HGQ655615:HGQ655622 HQM655615:HQM655622 IAI655615:IAI655622 IKE655615:IKE655622 IUA655615:IUA655622 JDW655615:JDW655622 JNS655615:JNS655622 JXO655615:JXO655622 KHK655615:KHK655622 KRG655615:KRG655622 LBC655615:LBC655622 LKY655615:LKY655622 LUU655615:LUU655622 MEQ655615:MEQ655622 MOM655615:MOM655622 MYI655615:MYI655622 NIE655615:NIE655622 NSA655615:NSA655622 OBW655615:OBW655622 OLS655615:OLS655622 OVO655615:OVO655622 PFK655615:PFK655622 PPG655615:PPG655622 PZC655615:PZC655622 QIY655615:QIY655622 QSU655615:QSU655622 RCQ655615:RCQ655622 RMM655615:RMM655622 RWI655615:RWI655622 SGE655615:SGE655622 SQA655615:SQA655622 SZW655615:SZW655622 TJS655615:TJS655622 TTO655615:TTO655622 UDK655615:UDK655622 UNG655615:UNG655622 UXC655615:UXC655622 VGY655615:VGY655622 VQU655615:VQU655622 WAQ655615:WAQ655622 WKM655615:WKM655622 WUI655615:WUI655622 B721151:B721158 HW721151:HW721158 RS721151:RS721158 ABO721151:ABO721158 ALK721151:ALK721158 AVG721151:AVG721158 BFC721151:BFC721158 BOY721151:BOY721158 BYU721151:BYU721158 CIQ721151:CIQ721158 CSM721151:CSM721158 DCI721151:DCI721158 DME721151:DME721158 DWA721151:DWA721158 EFW721151:EFW721158 EPS721151:EPS721158 EZO721151:EZO721158 FJK721151:FJK721158 FTG721151:FTG721158 GDC721151:GDC721158 GMY721151:GMY721158 GWU721151:GWU721158 HGQ721151:HGQ721158 HQM721151:HQM721158 IAI721151:IAI721158 IKE721151:IKE721158 IUA721151:IUA721158 JDW721151:JDW721158 JNS721151:JNS721158 JXO721151:JXO721158 KHK721151:KHK721158 KRG721151:KRG721158 LBC721151:LBC721158 LKY721151:LKY721158 LUU721151:LUU721158 MEQ721151:MEQ721158 MOM721151:MOM721158 MYI721151:MYI721158 NIE721151:NIE721158 NSA721151:NSA721158 OBW721151:OBW721158 OLS721151:OLS721158 OVO721151:OVO721158 PFK721151:PFK721158 PPG721151:PPG721158 PZC721151:PZC721158 QIY721151:QIY721158 QSU721151:QSU721158 RCQ721151:RCQ721158 RMM721151:RMM721158 RWI721151:RWI721158 SGE721151:SGE721158 SQA721151:SQA721158 SZW721151:SZW721158 TJS721151:TJS721158 TTO721151:TTO721158 UDK721151:UDK721158 UNG721151:UNG721158 UXC721151:UXC721158 VGY721151:VGY721158 VQU721151:VQU721158 WAQ721151:WAQ721158 WKM721151:WKM721158 WUI721151:WUI721158 B786687:B786694 HW786687:HW786694 RS786687:RS786694 ABO786687:ABO786694 ALK786687:ALK786694 AVG786687:AVG786694 BFC786687:BFC786694 BOY786687:BOY786694 BYU786687:BYU786694 CIQ786687:CIQ786694 CSM786687:CSM786694 DCI786687:DCI786694 DME786687:DME786694 DWA786687:DWA786694 EFW786687:EFW786694 EPS786687:EPS786694 EZO786687:EZO786694 FJK786687:FJK786694 FTG786687:FTG786694 GDC786687:GDC786694 GMY786687:GMY786694 GWU786687:GWU786694 HGQ786687:HGQ786694 HQM786687:HQM786694 IAI786687:IAI786694 IKE786687:IKE786694 IUA786687:IUA786694 JDW786687:JDW786694 JNS786687:JNS786694 JXO786687:JXO786694 KHK786687:KHK786694 KRG786687:KRG786694 LBC786687:LBC786694 LKY786687:LKY786694 LUU786687:LUU786694 MEQ786687:MEQ786694 MOM786687:MOM786694 MYI786687:MYI786694 NIE786687:NIE786694 NSA786687:NSA786694 OBW786687:OBW786694 OLS786687:OLS786694 OVO786687:OVO786694 PFK786687:PFK786694 PPG786687:PPG786694 PZC786687:PZC786694 QIY786687:QIY786694 QSU786687:QSU786694 RCQ786687:RCQ786694 RMM786687:RMM786694 RWI786687:RWI786694 SGE786687:SGE786694 SQA786687:SQA786694 SZW786687:SZW786694 TJS786687:TJS786694 TTO786687:TTO786694 UDK786687:UDK786694 UNG786687:UNG786694 UXC786687:UXC786694 VGY786687:VGY786694 VQU786687:VQU786694 WAQ786687:WAQ786694 WKM786687:WKM786694 WUI786687:WUI786694 B852223:B852230 HW852223:HW852230 RS852223:RS852230 ABO852223:ABO852230 ALK852223:ALK852230 AVG852223:AVG852230 BFC852223:BFC852230 BOY852223:BOY852230 BYU852223:BYU852230 CIQ852223:CIQ852230 CSM852223:CSM852230 DCI852223:DCI852230 DME852223:DME852230 DWA852223:DWA852230 EFW852223:EFW852230 EPS852223:EPS852230 EZO852223:EZO852230 FJK852223:FJK852230 FTG852223:FTG852230 GDC852223:GDC852230 GMY852223:GMY852230 GWU852223:GWU852230 HGQ852223:HGQ852230 HQM852223:HQM852230 IAI852223:IAI852230 IKE852223:IKE852230 IUA852223:IUA852230 JDW852223:JDW852230 JNS852223:JNS852230 JXO852223:JXO852230 KHK852223:KHK852230 KRG852223:KRG852230 LBC852223:LBC852230 LKY852223:LKY852230 LUU852223:LUU852230 MEQ852223:MEQ852230 MOM852223:MOM852230 MYI852223:MYI852230 NIE852223:NIE852230 NSA852223:NSA852230 OBW852223:OBW852230 OLS852223:OLS852230 OVO852223:OVO852230 PFK852223:PFK852230 PPG852223:PPG852230 PZC852223:PZC852230 QIY852223:QIY852230 QSU852223:QSU852230 RCQ852223:RCQ852230 RMM852223:RMM852230 RWI852223:RWI852230 SGE852223:SGE852230 SQA852223:SQA852230 SZW852223:SZW852230 TJS852223:TJS852230 TTO852223:TTO852230 UDK852223:UDK852230 UNG852223:UNG852230 UXC852223:UXC852230 VGY852223:VGY852230 VQU852223:VQU852230 WAQ852223:WAQ852230 WKM852223:WKM852230 WUI852223:WUI852230 B917759:B917766 HW917759:HW917766 RS917759:RS917766 ABO917759:ABO917766 ALK917759:ALK917766 AVG917759:AVG917766 BFC917759:BFC917766 BOY917759:BOY917766 BYU917759:BYU917766 CIQ917759:CIQ917766 CSM917759:CSM917766 DCI917759:DCI917766 DME917759:DME917766 DWA917759:DWA917766 EFW917759:EFW917766 EPS917759:EPS917766 EZO917759:EZO917766 FJK917759:FJK917766 FTG917759:FTG917766 GDC917759:GDC917766 GMY917759:GMY917766 GWU917759:GWU917766 HGQ917759:HGQ917766 HQM917759:HQM917766 IAI917759:IAI917766 IKE917759:IKE917766 IUA917759:IUA917766 JDW917759:JDW917766 JNS917759:JNS917766 JXO917759:JXO917766 KHK917759:KHK917766 KRG917759:KRG917766 LBC917759:LBC917766 LKY917759:LKY917766 LUU917759:LUU917766 MEQ917759:MEQ917766 MOM917759:MOM917766 MYI917759:MYI917766 NIE917759:NIE917766 NSA917759:NSA917766 OBW917759:OBW917766 OLS917759:OLS917766 OVO917759:OVO917766 PFK917759:PFK917766 PPG917759:PPG917766 PZC917759:PZC917766 QIY917759:QIY917766 QSU917759:QSU917766 RCQ917759:RCQ917766 RMM917759:RMM917766 RWI917759:RWI917766 SGE917759:SGE917766 SQA917759:SQA917766 SZW917759:SZW917766 TJS917759:TJS917766 TTO917759:TTO917766 UDK917759:UDK917766 UNG917759:UNG917766 UXC917759:UXC917766 VGY917759:VGY917766 VQU917759:VQU917766 WAQ917759:WAQ917766 WKM917759:WKM917766 WUI917759:WUI917766 B983295:B983302 HW983295:HW983302 RS983295:RS983302 ABO983295:ABO983302 ALK983295:ALK983302 AVG983295:AVG983302 BFC983295:BFC983302 BOY983295:BOY983302 BYU983295:BYU983302 CIQ983295:CIQ983302 CSM983295:CSM983302 DCI983295:DCI983302 DME983295:DME983302 DWA983295:DWA983302 EFW983295:EFW983302 EPS983295:EPS983302 EZO983295:EZO983302 FJK983295:FJK983302 FTG983295:FTG983302 GDC983295:GDC983302 GMY983295:GMY983302 GWU983295:GWU983302 HGQ983295:HGQ983302 HQM983295:HQM983302 IAI983295:IAI983302 IKE983295:IKE983302 IUA983295:IUA983302 JDW983295:JDW983302 JNS983295:JNS983302 JXO983295:JXO983302 KHK983295:KHK983302 KRG983295:KRG983302 LBC983295:LBC983302 LKY983295:LKY983302 LUU983295:LUU983302 MEQ983295:MEQ983302 MOM983295:MOM983302 MYI983295:MYI983302 NIE983295:NIE983302 NSA983295:NSA983302 OBW983295:OBW983302 OLS983295:OLS983302 OVO983295:OVO983302 PFK983295:PFK983302 PPG983295:PPG983302 PZC983295:PZC983302 QIY983295:QIY983302 QSU983295:QSU983302 RCQ983295:RCQ983302 RMM983295:RMM983302 RWI983295:RWI983302 SGE983295:SGE983302 SQA983295:SQA983302 SZW983295:SZW983302 TJS983295:TJS983302 TTO983295:TTO983302 UDK983295:UDK983302 UNG983295:UNG983302 UXC983295:UXC983302 VGY983295:VGY983302 VQU983295:VQU983302 WAQ983295:WAQ983302 WKM983295:WKM983302 WUI983295:WUI983302 B335:B336 HW335:HW336 RS335:RS336 ABO335:ABO336 ALK335:ALK336 AVG335:AVG336 BFC335:BFC336 BOY335:BOY336 BYU335:BYU336 CIQ335:CIQ336 CSM335:CSM336 DCI335:DCI336 DME335:DME336 DWA335:DWA336 EFW335:EFW336 EPS335:EPS336 EZO335:EZO336 FJK335:FJK336 FTG335:FTG336 GDC335:GDC336 GMY335:GMY336 GWU335:GWU336 HGQ335:HGQ336 HQM335:HQM336 IAI335:IAI336 IKE335:IKE336 IUA335:IUA336 JDW335:JDW336 JNS335:JNS336 JXO335:JXO336 KHK335:KHK336 KRG335:KRG336 LBC335:LBC336 LKY335:LKY336 LUU335:LUU336 MEQ335:MEQ336 MOM335:MOM336 MYI335:MYI336 NIE335:NIE336 NSA335:NSA336 OBW335:OBW336 OLS335:OLS336 OVO335:OVO336 PFK335:PFK336 PPG335:PPG336 PZC335:PZC336 QIY335:QIY336 QSU335:QSU336 RCQ335:RCQ336 RMM335:RMM336 RWI335:RWI336 SGE335:SGE336 SQA335:SQA336 SZW335:SZW336 TJS335:TJS336 TTO335:TTO336 UDK335:UDK336 UNG335:UNG336 UXC335:UXC336 VGY335:VGY336 VQU335:VQU336 WAQ335:WAQ336 WKM335:WKM336 WUI335:WUI336 B65800:B65801 HW65800:HW65801 RS65800:RS65801 ABO65800:ABO65801 ALK65800:ALK65801 AVG65800:AVG65801 BFC65800:BFC65801 BOY65800:BOY65801 BYU65800:BYU65801 CIQ65800:CIQ65801 CSM65800:CSM65801 DCI65800:DCI65801 DME65800:DME65801 DWA65800:DWA65801 EFW65800:EFW65801 EPS65800:EPS65801 EZO65800:EZO65801 FJK65800:FJK65801 FTG65800:FTG65801 GDC65800:GDC65801 GMY65800:GMY65801 GWU65800:GWU65801 HGQ65800:HGQ65801 HQM65800:HQM65801 IAI65800:IAI65801 IKE65800:IKE65801 IUA65800:IUA65801 JDW65800:JDW65801 JNS65800:JNS65801 JXO65800:JXO65801 KHK65800:KHK65801 KRG65800:KRG65801 LBC65800:LBC65801 LKY65800:LKY65801 LUU65800:LUU65801 MEQ65800:MEQ65801 MOM65800:MOM65801 MYI65800:MYI65801 NIE65800:NIE65801 NSA65800:NSA65801 OBW65800:OBW65801 OLS65800:OLS65801 OVO65800:OVO65801 PFK65800:PFK65801 PPG65800:PPG65801 PZC65800:PZC65801 QIY65800:QIY65801 QSU65800:QSU65801 RCQ65800:RCQ65801 RMM65800:RMM65801 RWI65800:RWI65801 SGE65800:SGE65801 SQA65800:SQA65801 SZW65800:SZW65801 TJS65800:TJS65801 TTO65800:TTO65801 UDK65800:UDK65801 UNG65800:UNG65801 UXC65800:UXC65801 VGY65800:VGY65801 VQU65800:VQU65801 WAQ65800:WAQ65801 WKM65800:WKM65801 WUI65800:WUI65801 B131336:B131337 HW131336:HW131337 RS131336:RS131337 ABO131336:ABO131337 ALK131336:ALK131337 AVG131336:AVG131337 BFC131336:BFC131337 BOY131336:BOY131337 BYU131336:BYU131337 CIQ131336:CIQ131337 CSM131336:CSM131337 DCI131336:DCI131337 DME131336:DME131337 DWA131336:DWA131337 EFW131336:EFW131337 EPS131336:EPS131337 EZO131336:EZO131337 FJK131336:FJK131337 FTG131336:FTG131337 GDC131336:GDC131337 GMY131336:GMY131337 GWU131336:GWU131337 HGQ131336:HGQ131337 HQM131336:HQM131337 IAI131336:IAI131337 IKE131336:IKE131337 IUA131336:IUA131337 JDW131336:JDW131337 JNS131336:JNS131337 JXO131336:JXO131337 KHK131336:KHK131337 KRG131336:KRG131337 LBC131336:LBC131337 LKY131336:LKY131337 LUU131336:LUU131337 MEQ131336:MEQ131337 MOM131336:MOM131337 MYI131336:MYI131337 NIE131336:NIE131337 NSA131336:NSA131337 OBW131336:OBW131337 OLS131336:OLS131337 OVO131336:OVO131337 PFK131336:PFK131337 PPG131336:PPG131337 PZC131336:PZC131337 QIY131336:QIY131337 QSU131336:QSU131337 RCQ131336:RCQ131337 RMM131336:RMM131337 RWI131336:RWI131337 SGE131336:SGE131337 SQA131336:SQA131337 SZW131336:SZW131337 TJS131336:TJS131337 TTO131336:TTO131337 UDK131336:UDK131337 UNG131336:UNG131337 UXC131336:UXC131337 VGY131336:VGY131337 VQU131336:VQU131337 WAQ131336:WAQ131337 WKM131336:WKM131337 WUI131336:WUI131337 B196872:B196873 HW196872:HW196873 RS196872:RS196873 ABO196872:ABO196873 ALK196872:ALK196873 AVG196872:AVG196873 BFC196872:BFC196873 BOY196872:BOY196873 BYU196872:BYU196873 CIQ196872:CIQ196873 CSM196872:CSM196873 DCI196872:DCI196873 DME196872:DME196873 DWA196872:DWA196873 EFW196872:EFW196873 EPS196872:EPS196873 EZO196872:EZO196873 FJK196872:FJK196873 FTG196872:FTG196873 GDC196872:GDC196873 GMY196872:GMY196873 GWU196872:GWU196873 HGQ196872:HGQ196873 HQM196872:HQM196873 IAI196872:IAI196873 IKE196872:IKE196873 IUA196872:IUA196873 JDW196872:JDW196873 JNS196872:JNS196873 JXO196872:JXO196873 KHK196872:KHK196873 KRG196872:KRG196873 LBC196872:LBC196873 LKY196872:LKY196873 LUU196872:LUU196873 MEQ196872:MEQ196873 MOM196872:MOM196873 MYI196872:MYI196873 NIE196872:NIE196873 NSA196872:NSA196873 OBW196872:OBW196873 OLS196872:OLS196873 OVO196872:OVO196873 PFK196872:PFK196873 PPG196872:PPG196873 PZC196872:PZC196873 QIY196872:QIY196873 QSU196872:QSU196873 RCQ196872:RCQ196873 RMM196872:RMM196873 RWI196872:RWI196873 SGE196872:SGE196873 SQA196872:SQA196873 SZW196872:SZW196873 TJS196872:TJS196873 TTO196872:TTO196873 UDK196872:UDK196873 UNG196872:UNG196873 UXC196872:UXC196873 VGY196872:VGY196873 VQU196872:VQU196873 WAQ196872:WAQ196873 WKM196872:WKM196873 WUI196872:WUI196873 B262408:B262409 HW262408:HW262409 RS262408:RS262409 ABO262408:ABO262409 ALK262408:ALK262409 AVG262408:AVG262409 BFC262408:BFC262409 BOY262408:BOY262409 BYU262408:BYU262409 CIQ262408:CIQ262409 CSM262408:CSM262409 DCI262408:DCI262409 DME262408:DME262409 DWA262408:DWA262409 EFW262408:EFW262409 EPS262408:EPS262409 EZO262408:EZO262409 FJK262408:FJK262409 FTG262408:FTG262409 GDC262408:GDC262409 GMY262408:GMY262409 GWU262408:GWU262409 HGQ262408:HGQ262409 HQM262408:HQM262409 IAI262408:IAI262409 IKE262408:IKE262409 IUA262408:IUA262409 JDW262408:JDW262409 JNS262408:JNS262409 JXO262408:JXO262409 KHK262408:KHK262409 KRG262408:KRG262409 LBC262408:LBC262409 LKY262408:LKY262409 LUU262408:LUU262409 MEQ262408:MEQ262409 MOM262408:MOM262409 MYI262408:MYI262409 NIE262408:NIE262409 NSA262408:NSA262409 OBW262408:OBW262409 OLS262408:OLS262409 OVO262408:OVO262409 PFK262408:PFK262409 PPG262408:PPG262409 PZC262408:PZC262409 QIY262408:QIY262409 QSU262408:QSU262409 RCQ262408:RCQ262409 RMM262408:RMM262409 RWI262408:RWI262409 SGE262408:SGE262409 SQA262408:SQA262409 SZW262408:SZW262409 TJS262408:TJS262409 TTO262408:TTO262409 UDK262408:UDK262409 UNG262408:UNG262409 UXC262408:UXC262409 VGY262408:VGY262409 VQU262408:VQU262409 WAQ262408:WAQ262409 WKM262408:WKM262409 WUI262408:WUI262409 B327944:B327945 HW327944:HW327945 RS327944:RS327945 ABO327944:ABO327945 ALK327944:ALK327945 AVG327944:AVG327945 BFC327944:BFC327945 BOY327944:BOY327945 BYU327944:BYU327945 CIQ327944:CIQ327945 CSM327944:CSM327945 DCI327944:DCI327945 DME327944:DME327945 DWA327944:DWA327945 EFW327944:EFW327945 EPS327944:EPS327945 EZO327944:EZO327945 FJK327944:FJK327945 FTG327944:FTG327945 GDC327944:GDC327945 GMY327944:GMY327945 GWU327944:GWU327945 HGQ327944:HGQ327945 HQM327944:HQM327945 IAI327944:IAI327945 IKE327944:IKE327945 IUA327944:IUA327945 JDW327944:JDW327945 JNS327944:JNS327945 JXO327944:JXO327945 KHK327944:KHK327945 KRG327944:KRG327945 LBC327944:LBC327945 LKY327944:LKY327945 LUU327944:LUU327945 MEQ327944:MEQ327945 MOM327944:MOM327945 MYI327944:MYI327945 NIE327944:NIE327945 NSA327944:NSA327945 OBW327944:OBW327945 OLS327944:OLS327945 OVO327944:OVO327945 PFK327944:PFK327945 PPG327944:PPG327945 PZC327944:PZC327945 QIY327944:QIY327945 QSU327944:QSU327945 RCQ327944:RCQ327945 RMM327944:RMM327945 RWI327944:RWI327945 SGE327944:SGE327945 SQA327944:SQA327945 SZW327944:SZW327945 TJS327944:TJS327945 TTO327944:TTO327945 UDK327944:UDK327945 UNG327944:UNG327945 UXC327944:UXC327945 VGY327944:VGY327945 VQU327944:VQU327945 WAQ327944:WAQ327945 WKM327944:WKM327945 WUI327944:WUI327945 B393480:B393481 HW393480:HW393481 RS393480:RS393481 ABO393480:ABO393481 ALK393480:ALK393481 AVG393480:AVG393481 BFC393480:BFC393481 BOY393480:BOY393481 BYU393480:BYU393481 CIQ393480:CIQ393481 CSM393480:CSM393481 DCI393480:DCI393481 DME393480:DME393481 DWA393480:DWA393481 EFW393480:EFW393481 EPS393480:EPS393481 EZO393480:EZO393481 FJK393480:FJK393481 FTG393480:FTG393481 GDC393480:GDC393481 GMY393480:GMY393481 GWU393480:GWU393481 HGQ393480:HGQ393481 HQM393480:HQM393481 IAI393480:IAI393481 IKE393480:IKE393481 IUA393480:IUA393481 JDW393480:JDW393481 JNS393480:JNS393481 JXO393480:JXO393481 KHK393480:KHK393481 KRG393480:KRG393481 LBC393480:LBC393481 LKY393480:LKY393481 LUU393480:LUU393481 MEQ393480:MEQ393481 MOM393480:MOM393481 MYI393480:MYI393481 NIE393480:NIE393481 NSA393480:NSA393481 OBW393480:OBW393481 OLS393480:OLS393481 OVO393480:OVO393481 PFK393480:PFK393481 PPG393480:PPG393481 PZC393480:PZC393481 QIY393480:QIY393481 QSU393480:QSU393481 RCQ393480:RCQ393481 RMM393480:RMM393481 RWI393480:RWI393481 SGE393480:SGE393481 SQA393480:SQA393481 SZW393480:SZW393481 TJS393480:TJS393481 TTO393480:TTO393481 UDK393480:UDK393481 UNG393480:UNG393481 UXC393480:UXC393481 VGY393480:VGY393481 VQU393480:VQU393481 WAQ393480:WAQ393481 WKM393480:WKM393481 WUI393480:WUI393481 B459016:B459017 HW459016:HW459017 RS459016:RS459017 ABO459016:ABO459017 ALK459016:ALK459017 AVG459016:AVG459017 BFC459016:BFC459017 BOY459016:BOY459017 BYU459016:BYU459017 CIQ459016:CIQ459017 CSM459016:CSM459017 DCI459016:DCI459017 DME459016:DME459017 DWA459016:DWA459017 EFW459016:EFW459017 EPS459016:EPS459017 EZO459016:EZO459017 FJK459016:FJK459017 FTG459016:FTG459017 GDC459016:GDC459017 GMY459016:GMY459017 GWU459016:GWU459017 HGQ459016:HGQ459017 HQM459016:HQM459017 IAI459016:IAI459017 IKE459016:IKE459017 IUA459016:IUA459017 JDW459016:JDW459017 JNS459016:JNS459017 JXO459016:JXO459017 KHK459016:KHK459017 KRG459016:KRG459017 LBC459016:LBC459017 LKY459016:LKY459017 LUU459016:LUU459017 MEQ459016:MEQ459017 MOM459016:MOM459017 MYI459016:MYI459017 NIE459016:NIE459017 NSA459016:NSA459017 OBW459016:OBW459017 OLS459016:OLS459017 OVO459016:OVO459017 PFK459016:PFK459017 PPG459016:PPG459017 PZC459016:PZC459017 QIY459016:QIY459017 QSU459016:QSU459017 RCQ459016:RCQ459017 RMM459016:RMM459017 RWI459016:RWI459017 SGE459016:SGE459017 SQA459016:SQA459017 SZW459016:SZW459017 TJS459016:TJS459017 TTO459016:TTO459017 UDK459016:UDK459017 UNG459016:UNG459017 UXC459016:UXC459017 VGY459016:VGY459017 VQU459016:VQU459017 WAQ459016:WAQ459017 WKM459016:WKM459017 WUI459016:WUI459017 B524552:B524553 HW524552:HW524553 RS524552:RS524553 ABO524552:ABO524553 ALK524552:ALK524553 AVG524552:AVG524553 BFC524552:BFC524553 BOY524552:BOY524553 BYU524552:BYU524553 CIQ524552:CIQ524553 CSM524552:CSM524553 DCI524552:DCI524553 DME524552:DME524553 DWA524552:DWA524553 EFW524552:EFW524553 EPS524552:EPS524553 EZO524552:EZO524553 FJK524552:FJK524553 FTG524552:FTG524553 GDC524552:GDC524553 GMY524552:GMY524553 GWU524552:GWU524553 HGQ524552:HGQ524553 HQM524552:HQM524553 IAI524552:IAI524553 IKE524552:IKE524553 IUA524552:IUA524553 JDW524552:JDW524553 JNS524552:JNS524553 JXO524552:JXO524553 KHK524552:KHK524553 KRG524552:KRG524553 LBC524552:LBC524553 LKY524552:LKY524553 LUU524552:LUU524553 MEQ524552:MEQ524553 MOM524552:MOM524553 MYI524552:MYI524553 NIE524552:NIE524553 NSA524552:NSA524553 OBW524552:OBW524553 OLS524552:OLS524553 OVO524552:OVO524553 PFK524552:PFK524553 PPG524552:PPG524553 PZC524552:PZC524553 QIY524552:QIY524553 QSU524552:QSU524553 RCQ524552:RCQ524553 RMM524552:RMM524553 RWI524552:RWI524553 SGE524552:SGE524553 SQA524552:SQA524553 SZW524552:SZW524553 TJS524552:TJS524553 TTO524552:TTO524553 UDK524552:UDK524553 UNG524552:UNG524553 UXC524552:UXC524553 VGY524552:VGY524553 VQU524552:VQU524553 WAQ524552:WAQ524553 WKM524552:WKM524553 WUI524552:WUI524553 B590088:B590089 HW590088:HW590089 RS590088:RS590089 ABO590088:ABO590089 ALK590088:ALK590089 AVG590088:AVG590089 BFC590088:BFC590089 BOY590088:BOY590089 BYU590088:BYU590089 CIQ590088:CIQ590089 CSM590088:CSM590089 DCI590088:DCI590089 DME590088:DME590089 DWA590088:DWA590089 EFW590088:EFW590089 EPS590088:EPS590089 EZO590088:EZO590089 FJK590088:FJK590089 FTG590088:FTG590089 GDC590088:GDC590089 GMY590088:GMY590089 GWU590088:GWU590089 HGQ590088:HGQ590089 HQM590088:HQM590089 IAI590088:IAI590089 IKE590088:IKE590089 IUA590088:IUA590089 JDW590088:JDW590089 JNS590088:JNS590089 JXO590088:JXO590089 KHK590088:KHK590089 KRG590088:KRG590089 LBC590088:LBC590089 LKY590088:LKY590089 LUU590088:LUU590089 MEQ590088:MEQ590089 MOM590088:MOM590089 MYI590088:MYI590089 NIE590088:NIE590089 NSA590088:NSA590089 OBW590088:OBW590089 OLS590088:OLS590089 OVO590088:OVO590089 PFK590088:PFK590089 PPG590088:PPG590089 PZC590088:PZC590089 QIY590088:QIY590089 QSU590088:QSU590089 RCQ590088:RCQ590089 RMM590088:RMM590089 RWI590088:RWI590089 SGE590088:SGE590089 SQA590088:SQA590089 SZW590088:SZW590089 TJS590088:TJS590089 TTO590088:TTO590089 UDK590088:UDK590089 UNG590088:UNG590089 UXC590088:UXC590089 VGY590088:VGY590089 VQU590088:VQU590089 WAQ590088:WAQ590089 WKM590088:WKM590089 WUI590088:WUI590089 B655624:B655625 HW655624:HW655625 RS655624:RS655625 ABO655624:ABO655625 ALK655624:ALK655625 AVG655624:AVG655625 BFC655624:BFC655625 BOY655624:BOY655625 BYU655624:BYU655625 CIQ655624:CIQ655625 CSM655624:CSM655625 DCI655624:DCI655625 DME655624:DME655625 DWA655624:DWA655625 EFW655624:EFW655625 EPS655624:EPS655625 EZO655624:EZO655625 FJK655624:FJK655625 FTG655624:FTG655625 GDC655624:GDC655625 GMY655624:GMY655625 GWU655624:GWU655625 HGQ655624:HGQ655625 HQM655624:HQM655625 IAI655624:IAI655625 IKE655624:IKE655625 IUA655624:IUA655625 JDW655624:JDW655625 JNS655624:JNS655625 JXO655624:JXO655625 KHK655624:KHK655625 KRG655624:KRG655625 LBC655624:LBC655625 LKY655624:LKY655625 LUU655624:LUU655625 MEQ655624:MEQ655625 MOM655624:MOM655625 MYI655624:MYI655625 NIE655624:NIE655625 NSA655624:NSA655625 OBW655624:OBW655625 OLS655624:OLS655625 OVO655624:OVO655625 PFK655624:PFK655625 PPG655624:PPG655625 PZC655624:PZC655625 QIY655624:QIY655625 QSU655624:QSU655625 RCQ655624:RCQ655625 RMM655624:RMM655625 RWI655624:RWI655625 SGE655624:SGE655625 SQA655624:SQA655625 SZW655624:SZW655625 TJS655624:TJS655625 TTO655624:TTO655625 UDK655624:UDK655625 UNG655624:UNG655625 UXC655624:UXC655625 VGY655624:VGY655625 VQU655624:VQU655625 WAQ655624:WAQ655625 WKM655624:WKM655625 WUI655624:WUI655625 B721160:B721161 HW721160:HW721161 RS721160:RS721161 ABO721160:ABO721161 ALK721160:ALK721161 AVG721160:AVG721161 BFC721160:BFC721161 BOY721160:BOY721161 BYU721160:BYU721161 CIQ721160:CIQ721161 CSM721160:CSM721161 DCI721160:DCI721161 DME721160:DME721161 DWA721160:DWA721161 EFW721160:EFW721161 EPS721160:EPS721161 EZO721160:EZO721161 FJK721160:FJK721161 FTG721160:FTG721161 GDC721160:GDC721161 GMY721160:GMY721161 GWU721160:GWU721161 HGQ721160:HGQ721161 HQM721160:HQM721161 IAI721160:IAI721161 IKE721160:IKE721161 IUA721160:IUA721161 JDW721160:JDW721161 JNS721160:JNS721161 JXO721160:JXO721161 KHK721160:KHK721161 KRG721160:KRG721161 LBC721160:LBC721161 LKY721160:LKY721161 LUU721160:LUU721161 MEQ721160:MEQ721161 MOM721160:MOM721161 MYI721160:MYI721161 NIE721160:NIE721161 NSA721160:NSA721161 OBW721160:OBW721161 OLS721160:OLS721161 OVO721160:OVO721161 PFK721160:PFK721161 PPG721160:PPG721161 PZC721160:PZC721161 QIY721160:QIY721161 QSU721160:QSU721161 RCQ721160:RCQ721161 RMM721160:RMM721161 RWI721160:RWI721161 SGE721160:SGE721161 SQA721160:SQA721161 SZW721160:SZW721161 TJS721160:TJS721161 TTO721160:TTO721161 UDK721160:UDK721161 UNG721160:UNG721161 UXC721160:UXC721161 VGY721160:VGY721161 VQU721160:VQU721161 WAQ721160:WAQ721161 WKM721160:WKM721161 WUI721160:WUI721161 B786696:B786697 HW786696:HW786697 RS786696:RS786697 ABO786696:ABO786697 ALK786696:ALK786697 AVG786696:AVG786697 BFC786696:BFC786697 BOY786696:BOY786697 BYU786696:BYU786697 CIQ786696:CIQ786697 CSM786696:CSM786697 DCI786696:DCI786697 DME786696:DME786697 DWA786696:DWA786697 EFW786696:EFW786697 EPS786696:EPS786697 EZO786696:EZO786697 FJK786696:FJK786697 FTG786696:FTG786697 GDC786696:GDC786697 GMY786696:GMY786697 GWU786696:GWU786697 HGQ786696:HGQ786697 HQM786696:HQM786697 IAI786696:IAI786697 IKE786696:IKE786697 IUA786696:IUA786697 JDW786696:JDW786697 JNS786696:JNS786697 JXO786696:JXO786697 KHK786696:KHK786697 KRG786696:KRG786697 LBC786696:LBC786697 LKY786696:LKY786697 LUU786696:LUU786697 MEQ786696:MEQ786697 MOM786696:MOM786697 MYI786696:MYI786697 NIE786696:NIE786697 NSA786696:NSA786697 OBW786696:OBW786697 OLS786696:OLS786697 OVO786696:OVO786697 PFK786696:PFK786697 PPG786696:PPG786697 PZC786696:PZC786697 QIY786696:QIY786697 QSU786696:QSU786697 RCQ786696:RCQ786697 RMM786696:RMM786697 RWI786696:RWI786697 SGE786696:SGE786697 SQA786696:SQA786697 SZW786696:SZW786697 TJS786696:TJS786697 TTO786696:TTO786697 UDK786696:UDK786697 UNG786696:UNG786697 UXC786696:UXC786697 VGY786696:VGY786697 VQU786696:VQU786697 WAQ786696:WAQ786697 WKM786696:WKM786697 WUI786696:WUI786697 B852232:B852233 HW852232:HW852233 RS852232:RS852233 ABO852232:ABO852233 ALK852232:ALK852233 AVG852232:AVG852233 BFC852232:BFC852233 BOY852232:BOY852233 BYU852232:BYU852233 CIQ852232:CIQ852233 CSM852232:CSM852233 DCI852232:DCI852233 DME852232:DME852233 DWA852232:DWA852233 EFW852232:EFW852233 EPS852232:EPS852233 EZO852232:EZO852233 FJK852232:FJK852233 FTG852232:FTG852233 GDC852232:GDC852233 GMY852232:GMY852233 GWU852232:GWU852233 HGQ852232:HGQ852233 HQM852232:HQM852233 IAI852232:IAI852233 IKE852232:IKE852233 IUA852232:IUA852233 JDW852232:JDW852233 JNS852232:JNS852233 JXO852232:JXO852233 KHK852232:KHK852233 KRG852232:KRG852233 LBC852232:LBC852233 LKY852232:LKY852233 LUU852232:LUU852233 MEQ852232:MEQ852233 MOM852232:MOM852233 MYI852232:MYI852233 NIE852232:NIE852233 NSA852232:NSA852233 OBW852232:OBW852233 OLS852232:OLS852233 OVO852232:OVO852233 PFK852232:PFK852233 PPG852232:PPG852233 PZC852232:PZC852233 QIY852232:QIY852233 QSU852232:QSU852233 RCQ852232:RCQ852233 RMM852232:RMM852233 RWI852232:RWI852233 SGE852232:SGE852233 SQA852232:SQA852233 SZW852232:SZW852233 TJS852232:TJS852233 TTO852232:TTO852233 UDK852232:UDK852233 UNG852232:UNG852233 UXC852232:UXC852233 VGY852232:VGY852233 VQU852232:VQU852233 WAQ852232:WAQ852233 WKM852232:WKM852233 WUI852232:WUI852233 B917768:B917769 HW917768:HW917769 RS917768:RS917769 ABO917768:ABO917769 ALK917768:ALK917769 AVG917768:AVG917769 BFC917768:BFC917769 BOY917768:BOY917769 BYU917768:BYU917769 CIQ917768:CIQ917769 CSM917768:CSM917769 DCI917768:DCI917769 DME917768:DME917769 DWA917768:DWA917769 EFW917768:EFW917769 EPS917768:EPS917769 EZO917768:EZO917769 FJK917768:FJK917769 FTG917768:FTG917769 GDC917768:GDC917769 GMY917768:GMY917769 GWU917768:GWU917769 HGQ917768:HGQ917769 HQM917768:HQM917769 IAI917768:IAI917769 IKE917768:IKE917769 IUA917768:IUA917769 JDW917768:JDW917769 JNS917768:JNS917769 JXO917768:JXO917769 KHK917768:KHK917769 KRG917768:KRG917769 LBC917768:LBC917769 LKY917768:LKY917769 LUU917768:LUU917769 MEQ917768:MEQ917769 MOM917768:MOM917769 MYI917768:MYI917769 NIE917768:NIE917769 NSA917768:NSA917769 OBW917768:OBW917769 OLS917768:OLS917769 OVO917768:OVO917769 PFK917768:PFK917769 PPG917768:PPG917769 PZC917768:PZC917769 QIY917768:QIY917769 QSU917768:QSU917769 RCQ917768:RCQ917769 RMM917768:RMM917769 RWI917768:RWI917769 SGE917768:SGE917769 SQA917768:SQA917769 SZW917768:SZW917769 TJS917768:TJS917769 TTO917768:TTO917769 UDK917768:UDK917769 UNG917768:UNG917769 UXC917768:UXC917769 VGY917768:VGY917769 VQU917768:VQU917769 WAQ917768:WAQ917769 WKM917768:WKM917769 WUI917768:WUI917769 B983304:B983305 HW983304:HW983305 RS983304:RS983305 ABO983304:ABO983305 ALK983304:ALK983305 AVG983304:AVG983305 BFC983304:BFC983305 BOY983304:BOY983305 BYU983304:BYU983305 CIQ983304:CIQ983305 CSM983304:CSM983305 DCI983304:DCI983305 DME983304:DME983305 DWA983304:DWA983305 EFW983304:EFW983305 EPS983304:EPS983305 EZO983304:EZO983305 FJK983304:FJK983305 FTG983304:FTG983305 GDC983304:GDC983305 GMY983304:GMY983305 GWU983304:GWU983305 HGQ983304:HGQ983305 HQM983304:HQM983305 IAI983304:IAI983305 IKE983304:IKE983305 IUA983304:IUA983305 JDW983304:JDW983305 JNS983304:JNS983305 JXO983304:JXO983305 KHK983304:KHK983305 KRG983304:KRG983305 LBC983304:LBC983305 LKY983304:LKY983305 LUU983304:LUU983305 MEQ983304:MEQ983305 MOM983304:MOM983305 MYI983304:MYI983305 NIE983304:NIE983305 NSA983304:NSA983305 OBW983304:OBW983305 OLS983304:OLS983305 OVO983304:OVO983305 PFK983304:PFK983305 PPG983304:PPG983305 PZC983304:PZC983305 QIY983304:QIY983305 QSU983304:QSU983305 RCQ983304:RCQ983305 RMM983304:RMM983305 RWI983304:RWI983305 SGE983304:SGE983305 SQA983304:SQA983305 SZW983304:SZW983305 TJS983304:TJS983305 TTO983304:TTO983305 UDK983304:UDK983305 UNG983304:UNG983305 UXC983304:UXC983305 VGY983304:VGY983305 VQU983304:VQU983305 WAQ983304:WAQ983305 WKM983304:WKM983305 WUI983304:WUI983305 B368:B370 HW368:HW370 RS368:RS370 ABO368:ABO370 ALK368:ALK370 AVG368:AVG370 BFC368:BFC370 BOY368:BOY370 BYU368:BYU370 CIQ368:CIQ370 CSM368:CSM370 DCI368:DCI370 DME368:DME370 DWA368:DWA370 EFW368:EFW370 EPS368:EPS370 EZO368:EZO370 FJK368:FJK370 FTG368:FTG370 GDC368:GDC370 GMY368:GMY370 GWU368:GWU370 HGQ368:HGQ370 HQM368:HQM370 IAI368:IAI370 IKE368:IKE370 IUA368:IUA370 JDW368:JDW370 JNS368:JNS370 JXO368:JXO370 KHK368:KHK370 KRG368:KRG370 LBC368:LBC370 LKY368:LKY370 LUU368:LUU370 MEQ368:MEQ370 MOM368:MOM370 MYI368:MYI370 NIE368:NIE370 NSA368:NSA370 OBW368:OBW370 OLS368:OLS370 OVO368:OVO370 PFK368:PFK370 PPG368:PPG370 PZC368:PZC370 QIY368:QIY370 QSU368:QSU370 RCQ368:RCQ370 RMM368:RMM370 RWI368:RWI370 SGE368:SGE370 SQA368:SQA370 SZW368:SZW370 TJS368:TJS370 TTO368:TTO370 UDK368:UDK370 UNG368:UNG370 UXC368:UXC370 VGY368:VGY370 VQU368:VQU370 WAQ368:WAQ370 WKM368:WKM370 WUI368:WUI370 B65833:B65835 HW65833:HW65835 RS65833:RS65835 ABO65833:ABO65835 ALK65833:ALK65835 AVG65833:AVG65835 BFC65833:BFC65835 BOY65833:BOY65835 BYU65833:BYU65835 CIQ65833:CIQ65835 CSM65833:CSM65835 DCI65833:DCI65835 DME65833:DME65835 DWA65833:DWA65835 EFW65833:EFW65835 EPS65833:EPS65835 EZO65833:EZO65835 FJK65833:FJK65835 FTG65833:FTG65835 GDC65833:GDC65835 GMY65833:GMY65835 GWU65833:GWU65835 HGQ65833:HGQ65835 HQM65833:HQM65835 IAI65833:IAI65835 IKE65833:IKE65835 IUA65833:IUA65835 JDW65833:JDW65835 JNS65833:JNS65835 JXO65833:JXO65835 KHK65833:KHK65835 KRG65833:KRG65835 LBC65833:LBC65835 LKY65833:LKY65835 LUU65833:LUU65835 MEQ65833:MEQ65835 MOM65833:MOM65835 MYI65833:MYI65835 NIE65833:NIE65835 NSA65833:NSA65835 OBW65833:OBW65835 OLS65833:OLS65835 OVO65833:OVO65835 PFK65833:PFK65835 PPG65833:PPG65835 PZC65833:PZC65835 QIY65833:QIY65835 QSU65833:QSU65835 RCQ65833:RCQ65835 RMM65833:RMM65835 RWI65833:RWI65835 SGE65833:SGE65835 SQA65833:SQA65835 SZW65833:SZW65835 TJS65833:TJS65835 TTO65833:TTO65835 UDK65833:UDK65835 UNG65833:UNG65835 UXC65833:UXC65835 VGY65833:VGY65835 VQU65833:VQU65835 WAQ65833:WAQ65835 WKM65833:WKM65835 WUI65833:WUI65835 B131369:B131371 HW131369:HW131371 RS131369:RS131371 ABO131369:ABO131371 ALK131369:ALK131371 AVG131369:AVG131371 BFC131369:BFC131371 BOY131369:BOY131371 BYU131369:BYU131371 CIQ131369:CIQ131371 CSM131369:CSM131371 DCI131369:DCI131371 DME131369:DME131371 DWA131369:DWA131371 EFW131369:EFW131371 EPS131369:EPS131371 EZO131369:EZO131371 FJK131369:FJK131371 FTG131369:FTG131371 GDC131369:GDC131371 GMY131369:GMY131371 GWU131369:GWU131371 HGQ131369:HGQ131371 HQM131369:HQM131371 IAI131369:IAI131371 IKE131369:IKE131371 IUA131369:IUA131371 JDW131369:JDW131371 JNS131369:JNS131371 JXO131369:JXO131371 KHK131369:KHK131371 KRG131369:KRG131371 LBC131369:LBC131371 LKY131369:LKY131371 LUU131369:LUU131371 MEQ131369:MEQ131371 MOM131369:MOM131371 MYI131369:MYI131371 NIE131369:NIE131371 NSA131369:NSA131371 OBW131369:OBW131371 OLS131369:OLS131371 OVO131369:OVO131371 PFK131369:PFK131371 PPG131369:PPG131371 PZC131369:PZC131371 QIY131369:QIY131371 QSU131369:QSU131371 RCQ131369:RCQ131371 RMM131369:RMM131371 RWI131369:RWI131371 SGE131369:SGE131371 SQA131369:SQA131371 SZW131369:SZW131371 TJS131369:TJS131371 TTO131369:TTO131371 UDK131369:UDK131371 UNG131369:UNG131371 UXC131369:UXC131371 VGY131369:VGY131371 VQU131369:VQU131371 WAQ131369:WAQ131371 WKM131369:WKM131371 WUI131369:WUI131371 B196905:B196907 HW196905:HW196907 RS196905:RS196907 ABO196905:ABO196907 ALK196905:ALK196907 AVG196905:AVG196907 BFC196905:BFC196907 BOY196905:BOY196907 BYU196905:BYU196907 CIQ196905:CIQ196907 CSM196905:CSM196907 DCI196905:DCI196907 DME196905:DME196907 DWA196905:DWA196907 EFW196905:EFW196907 EPS196905:EPS196907 EZO196905:EZO196907 FJK196905:FJK196907 FTG196905:FTG196907 GDC196905:GDC196907 GMY196905:GMY196907 GWU196905:GWU196907 HGQ196905:HGQ196907 HQM196905:HQM196907 IAI196905:IAI196907 IKE196905:IKE196907 IUA196905:IUA196907 JDW196905:JDW196907 JNS196905:JNS196907 JXO196905:JXO196907 KHK196905:KHK196907 KRG196905:KRG196907 LBC196905:LBC196907 LKY196905:LKY196907 LUU196905:LUU196907 MEQ196905:MEQ196907 MOM196905:MOM196907 MYI196905:MYI196907 NIE196905:NIE196907 NSA196905:NSA196907 OBW196905:OBW196907 OLS196905:OLS196907 OVO196905:OVO196907 PFK196905:PFK196907 PPG196905:PPG196907 PZC196905:PZC196907 QIY196905:QIY196907 QSU196905:QSU196907 RCQ196905:RCQ196907 RMM196905:RMM196907 RWI196905:RWI196907 SGE196905:SGE196907 SQA196905:SQA196907 SZW196905:SZW196907 TJS196905:TJS196907 TTO196905:TTO196907 UDK196905:UDK196907 UNG196905:UNG196907 UXC196905:UXC196907 VGY196905:VGY196907 VQU196905:VQU196907 WAQ196905:WAQ196907 WKM196905:WKM196907 WUI196905:WUI196907 B262441:B262443 HW262441:HW262443 RS262441:RS262443 ABO262441:ABO262443 ALK262441:ALK262443 AVG262441:AVG262443 BFC262441:BFC262443 BOY262441:BOY262443 BYU262441:BYU262443 CIQ262441:CIQ262443 CSM262441:CSM262443 DCI262441:DCI262443 DME262441:DME262443 DWA262441:DWA262443 EFW262441:EFW262443 EPS262441:EPS262443 EZO262441:EZO262443 FJK262441:FJK262443 FTG262441:FTG262443 GDC262441:GDC262443 GMY262441:GMY262443 GWU262441:GWU262443 HGQ262441:HGQ262443 HQM262441:HQM262443 IAI262441:IAI262443 IKE262441:IKE262443 IUA262441:IUA262443 JDW262441:JDW262443 JNS262441:JNS262443 JXO262441:JXO262443 KHK262441:KHK262443 KRG262441:KRG262443 LBC262441:LBC262443 LKY262441:LKY262443 LUU262441:LUU262443 MEQ262441:MEQ262443 MOM262441:MOM262443 MYI262441:MYI262443 NIE262441:NIE262443 NSA262441:NSA262443 OBW262441:OBW262443 OLS262441:OLS262443 OVO262441:OVO262443 PFK262441:PFK262443 PPG262441:PPG262443 PZC262441:PZC262443 QIY262441:QIY262443 QSU262441:QSU262443 RCQ262441:RCQ262443 RMM262441:RMM262443 RWI262441:RWI262443 SGE262441:SGE262443 SQA262441:SQA262443 SZW262441:SZW262443 TJS262441:TJS262443 TTO262441:TTO262443 UDK262441:UDK262443 UNG262441:UNG262443 UXC262441:UXC262443 VGY262441:VGY262443 VQU262441:VQU262443 WAQ262441:WAQ262443 WKM262441:WKM262443 WUI262441:WUI262443 B327977:B327979 HW327977:HW327979 RS327977:RS327979 ABO327977:ABO327979 ALK327977:ALK327979 AVG327977:AVG327979 BFC327977:BFC327979 BOY327977:BOY327979 BYU327977:BYU327979 CIQ327977:CIQ327979 CSM327977:CSM327979 DCI327977:DCI327979 DME327977:DME327979 DWA327977:DWA327979 EFW327977:EFW327979 EPS327977:EPS327979 EZO327977:EZO327979 FJK327977:FJK327979 FTG327977:FTG327979 GDC327977:GDC327979 GMY327977:GMY327979 GWU327977:GWU327979 HGQ327977:HGQ327979 HQM327977:HQM327979 IAI327977:IAI327979 IKE327977:IKE327979 IUA327977:IUA327979 JDW327977:JDW327979 JNS327977:JNS327979 JXO327977:JXO327979 KHK327977:KHK327979 KRG327977:KRG327979 LBC327977:LBC327979 LKY327977:LKY327979 LUU327977:LUU327979 MEQ327977:MEQ327979 MOM327977:MOM327979 MYI327977:MYI327979 NIE327977:NIE327979 NSA327977:NSA327979 OBW327977:OBW327979 OLS327977:OLS327979 OVO327977:OVO327979 PFK327977:PFK327979 PPG327977:PPG327979 PZC327977:PZC327979 QIY327977:QIY327979 QSU327977:QSU327979 RCQ327977:RCQ327979 RMM327977:RMM327979 RWI327977:RWI327979 SGE327977:SGE327979 SQA327977:SQA327979 SZW327977:SZW327979 TJS327977:TJS327979 TTO327977:TTO327979 UDK327977:UDK327979 UNG327977:UNG327979 UXC327977:UXC327979 VGY327977:VGY327979 VQU327977:VQU327979 WAQ327977:WAQ327979 WKM327977:WKM327979 WUI327977:WUI327979 B393513:B393515 HW393513:HW393515 RS393513:RS393515 ABO393513:ABO393515 ALK393513:ALK393515 AVG393513:AVG393515 BFC393513:BFC393515 BOY393513:BOY393515 BYU393513:BYU393515 CIQ393513:CIQ393515 CSM393513:CSM393515 DCI393513:DCI393515 DME393513:DME393515 DWA393513:DWA393515 EFW393513:EFW393515 EPS393513:EPS393515 EZO393513:EZO393515 FJK393513:FJK393515 FTG393513:FTG393515 GDC393513:GDC393515 GMY393513:GMY393515 GWU393513:GWU393515 HGQ393513:HGQ393515 HQM393513:HQM393515 IAI393513:IAI393515 IKE393513:IKE393515 IUA393513:IUA393515 JDW393513:JDW393515 JNS393513:JNS393515 JXO393513:JXO393515 KHK393513:KHK393515 KRG393513:KRG393515 LBC393513:LBC393515 LKY393513:LKY393515 LUU393513:LUU393515 MEQ393513:MEQ393515 MOM393513:MOM393515 MYI393513:MYI393515 NIE393513:NIE393515 NSA393513:NSA393515 OBW393513:OBW393515 OLS393513:OLS393515 OVO393513:OVO393515 PFK393513:PFK393515 PPG393513:PPG393515 PZC393513:PZC393515 QIY393513:QIY393515 QSU393513:QSU393515 RCQ393513:RCQ393515 RMM393513:RMM393515 RWI393513:RWI393515 SGE393513:SGE393515 SQA393513:SQA393515 SZW393513:SZW393515 TJS393513:TJS393515 TTO393513:TTO393515 UDK393513:UDK393515 UNG393513:UNG393515 UXC393513:UXC393515 VGY393513:VGY393515 VQU393513:VQU393515 WAQ393513:WAQ393515 WKM393513:WKM393515 WUI393513:WUI393515 B459049:B459051 HW459049:HW459051 RS459049:RS459051 ABO459049:ABO459051 ALK459049:ALK459051 AVG459049:AVG459051 BFC459049:BFC459051 BOY459049:BOY459051 BYU459049:BYU459051 CIQ459049:CIQ459051 CSM459049:CSM459051 DCI459049:DCI459051 DME459049:DME459051 DWA459049:DWA459051 EFW459049:EFW459051 EPS459049:EPS459051 EZO459049:EZO459051 FJK459049:FJK459051 FTG459049:FTG459051 GDC459049:GDC459051 GMY459049:GMY459051 GWU459049:GWU459051 HGQ459049:HGQ459051 HQM459049:HQM459051 IAI459049:IAI459051 IKE459049:IKE459051 IUA459049:IUA459051 JDW459049:JDW459051 JNS459049:JNS459051 JXO459049:JXO459051 KHK459049:KHK459051 KRG459049:KRG459051 LBC459049:LBC459051 LKY459049:LKY459051 LUU459049:LUU459051 MEQ459049:MEQ459051 MOM459049:MOM459051 MYI459049:MYI459051 NIE459049:NIE459051 NSA459049:NSA459051 OBW459049:OBW459051 OLS459049:OLS459051 OVO459049:OVO459051 PFK459049:PFK459051 PPG459049:PPG459051 PZC459049:PZC459051 QIY459049:QIY459051 QSU459049:QSU459051 RCQ459049:RCQ459051 RMM459049:RMM459051 RWI459049:RWI459051 SGE459049:SGE459051 SQA459049:SQA459051 SZW459049:SZW459051 TJS459049:TJS459051 TTO459049:TTO459051 UDK459049:UDK459051 UNG459049:UNG459051 UXC459049:UXC459051 VGY459049:VGY459051 VQU459049:VQU459051 WAQ459049:WAQ459051 WKM459049:WKM459051 WUI459049:WUI459051 B524585:B524587 HW524585:HW524587 RS524585:RS524587 ABO524585:ABO524587 ALK524585:ALK524587 AVG524585:AVG524587 BFC524585:BFC524587 BOY524585:BOY524587 BYU524585:BYU524587 CIQ524585:CIQ524587 CSM524585:CSM524587 DCI524585:DCI524587 DME524585:DME524587 DWA524585:DWA524587 EFW524585:EFW524587 EPS524585:EPS524587 EZO524585:EZO524587 FJK524585:FJK524587 FTG524585:FTG524587 GDC524585:GDC524587 GMY524585:GMY524587 GWU524585:GWU524587 HGQ524585:HGQ524587 HQM524585:HQM524587 IAI524585:IAI524587 IKE524585:IKE524587 IUA524585:IUA524587 JDW524585:JDW524587 JNS524585:JNS524587 JXO524585:JXO524587 KHK524585:KHK524587 KRG524585:KRG524587 LBC524585:LBC524587 LKY524585:LKY524587 LUU524585:LUU524587 MEQ524585:MEQ524587 MOM524585:MOM524587 MYI524585:MYI524587 NIE524585:NIE524587 NSA524585:NSA524587 OBW524585:OBW524587 OLS524585:OLS524587 OVO524585:OVO524587 PFK524585:PFK524587 PPG524585:PPG524587 PZC524585:PZC524587 QIY524585:QIY524587 QSU524585:QSU524587 RCQ524585:RCQ524587 RMM524585:RMM524587 RWI524585:RWI524587 SGE524585:SGE524587 SQA524585:SQA524587 SZW524585:SZW524587 TJS524585:TJS524587 TTO524585:TTO524587 UDK524585:UDK524587 UNG524585:UNG524587 UXC524585:UXC524587 VGY524585:VGY524587 VQU524585:VQU524587 WAQ524585:WAQ524587 WKM524585:WKM524587 WUI524585:WUI524587 B590121:B590123 HW590121:HW590123 RS590121:RS590123 ABO590121:ABO590123 ALK590121:ALK590123 AVG590121:AVG590123 BFC590121:BFC590123 BOY590121:BOY590123 BYU590121:BYU590123 CIQ590121:CIQ590123 CSM590121:CSM590123 DCI590121:DCI590123 DME590121:DME590123 DWA590121:DWA590123 EFW590121:EFW590123 EPS590121:EPS590123 EZO590121:EZO590123 FJK590121:FJK590123 FTG590121:FTG590123 GDC590121:GDC590123 GMY590121:GMY590123 GWU590121:GWU590123 HGQ590121:HGQ590123 HQM590121:HQM590123 IAI590121:IAI590123 IKE590121:IKE590123 IUA590121:IUA590123 JDW590121:JDW590123 JNS590121:JNS590123 JXO590121:JXO590123 KHK590121:KHK590123 KRG590121:KRG590123 LBC590121:LBC590123 LKY590121:LKY590123 LUU590121:LUU590123 MEQ590121:MEQ590123 MOM590121:MOM590123 MYI590121:MYI590123 NIE590121:NIE590123 NSA590121:NSA590123 OBW590121:OBW590123 OLS590121:OLS590123 OVO590121:OVO590123 PFK590121:PFK590123 PPG590121:PPG590123 PZC590121:PZC590123 QIY590121:QIY590123 QSU590121:QSU590123 RCQ590121:RCQ590123 RMM590121:RMM590123 RWI590121:RWI590123 SGE590121:SGE590123 SQA590121:SQA590123 SZW590121:SZW590123 TJS590121:TJS590123 TTO590121:TTO590123 UDK590121:UDK590123 UNG590121:UNG590123 UXC590121:UXC590123 VGY590121:VGY590123 VQU590121:VQU590123 WAQ590121:WAQ590123 WKM590121:WKM590123 WUI590121:WUI590123 B655657:B655659 HW655657:HW655659 RS655657:RS655659 ABO655657:ABO655659 ALK655657:ALK655659 AVG655657:AVG655659 BFC655657:BFC655659 BOY655657:BOY655659 BYU655657:BYU655659 CIQ655657:CIQ655659 CSM655657:CSM655659 DCI655657:DCI655659 DME655657:DME655659 DWA655657:DWA655659 EFW655657:EFW655659 EPS655657:EPS655659 EZO655657:EZO655659 FJK655657:FJK655659 FTG655657:FTG655659 GDC655657:GDC655659 GMY655657:GMY655659 GWU655657:GWU655659 HGQ655657:HGQ655659 HQM655657:HQM655659 IAI655657:IAI655659 IKE655657:IKE655659 IUA655657:IUA655659 JDW655657:JDW655659 JNS655657:JNS655659 JXO655657:JXO655659 KHK655657:KHK655659 KRG655657:KRG655659 LBC655657:LBC655659 LKY655657:LKY655659 LUU655657:LUU655659 MEQ655657:MEQ655659 MOM655657:MOM655659 MYI655657:MYI655659 NIE655657:NIE655659 NSA655657:NSA655659 OBW655657:OBW655659 OLS655657:OLS655659 OVO655657:OVO655659 PFK655657:PFK655659 PPG655657:PPG655659 PZC655657:PZC655659 QIY655657:QIY655659 QSU655657:QSU655659 RCQ655657:RCQ655659 RMM655657:RMM655659 RWI655657:RWI655659 SGE655657:SGE655659 SQA655657:SQA655659 SZW655657:SZW655659 TJS655657:TJS655659 TTO655657:TTO655659 UDK655657:UDK655659 UNG655657:UNG655659 UXC655657:UXC655659 VGY655657:VGY655659 VQU655657:VQU655659 WAQ655657:WAQ655659 WKM655657:WKM655659 WUI655657:WUI655659 B721193:B721195 HW721193:HW721195 RS721193:RS721195 ABO721193:ABO721195 ALK721193:ALK721195 AVG721193:AVG721195 BFC721193:BFC721195 BOY721193:BOY721195 BYU721193:BYU721195 CIQ721193:CIQ721195 CSM721193:CSM721195 DCI721193:DCI721195 DME721193:DME721195 DWA721193:DWA721195 EFW721193:EFW721195 EPS721193:EPS721195 EZO721193:EZO721195 FJK721193:FJK721195 FTG721193:FTG721195 GDC721193:GDC721195 GMY721193:GMY721195 GWU721193:GWU721195 HGQ721193:HGQ721195 HQM721193:HQM721195 IAI721193:IAI721195 IKE721193:IKE721195 IUA721193:IUA721195 JDW721193:JDW721195 JNS721193:JNS721195 JXO721193:JXO721195 KHK721193:KHK721195 KRG721193:KRG721195 LBC721193:LBC721195 LKY721193:LKY721195 LUU721193:LUU721195 MEQ721193:MEQ721195 MOM721193:MOM721195 MYI721193:MYI721195 NIE721193:NIE721195 NSA721193:NSA721195 OBW721193:OBW721195 OLS721193:OLS721195 OVO721193:OVO721195 PFK721193:PFK721195 PPG721193:PPG721195 PZC721193:PZC721195 QIY721193:QIY721195 QSU721193:QSU721195 RCQ721193:RCQ721195 RMM721193:RMM721195 RWI721193:RWI721195 SGE721193:SGE721195 SQA721193:SQA721195 SZW721193:SZW721195 TJS721193:TJS721195 TTO721193:TTO721195 UDK721193:UDK721195 UNG721193:UNG721195 UXC721193:UXC721195 VGY721193:VGY721195 VQU721193:VQU721195 WAQ721193:WAQ721195 WKM721193:WKM721195 WUI721193:WUI721195 B786729:B786731 HW786729:HW786731 RS786729:RS786731 ABO786729:ABO786731 ALK786729:ALK786731 AVG786729:AVG786731 BFC786729:BFC786731 BOY786729:BOY786731 BYU786729:BYU786731 CIQ786729:CIQ786731 CSM786729:CSM786731 DCI786729:DCI786731 DME786729:DME786731 DWA786729:DWA786731 EFW786729:EFW786731 EPS786729:EPS786731 EZO786729:EZO786731 FJK786729:FJK786731 FTG786729:FTG786731 GDC786729:GDC786731 GMY786729:GMY786731 GWU786729:GWU786731 HGQ786729:HGQ786731 HQM786729:HQM786731 IAI786729:IAI786731 IKE786729:IKE786731 IUA786729:IUA786731 JDW786729:JDW786731 JNS786729:JNS786731 JXO786729:JXO786731 KHK786729:KHK786731 KRG786729:KRG786731 LBC786729:LBC786731 LKY786729:LKY786731 LUU786729:LUU786731 MEQ786729:MEQ786731 MOM786729:MOM786731 MYI786729:MYI786731 NIE786729:NIE786731 NSA786729:NSA786731 OBW786729:OBW786731 OLS786729:OLS786731 OVO786729:OVO786731 PFK786729:PFK786731 PPG786729:PPG786731 PZC786729:PZC786731 QIY786729:QIY786731 QSU786729:QSU786731 RCQ786729:RCQ786731 RMM786729:RMM786731 RWI786729:RWI786731 SGE786729:SGE786731 SQA786729:SQA786731 SZW786729:SZW786731 TJS786729:TJS786731 TTO786729:TTO786731 UDK786729:UDK786731 UNG786729:UNG786731 UXC786729:UXC786731 VGY786729:VGY786731 VQU786729:VQU786731 WAQ786729:WAQ786731 WKM786729:WKM786731 WUI786729:WUI786731 B852265:B852267 HW852265:HW852267 RS852265:RS852267 ABO852265:ABO852267 ALK852265:ALK852267 AVG852265:AVG852267 BFC852265:BFC852267 BOY852265:BOY852267 BYU852265:BYU852267 CIQ852265:CIQ852267 CSM852265:CSM852267 DCI852265:DCI852267 DME852265:DME852267 DWA852265:DWA852267 EFW852265:EFW852267 EPS852265:EPS852267 EZO852265:EZO852267 FJK852265:FJK852267 FTG852265:FTG852267 GDC852265:GDC852267 GMY852265:GMY852267 GWU852265:GWU852267 HGQ852265:HGQ852267 HQM852265:HQM852267 IAI852265:IAI852267 IKE852265:IKE852267 IUA852265:IUA852267 JDW852265:JDW852267 JNS852265:JNS852267 JXO852265:JXO852267 KHK852265:KHK852267 KRG852265:KRG852267 LBC852265:LBC852267 LKY852265:LKY852267 LUU852265:LUU852267 MEQ852265:MEQ852267 MOM852265:MOM852267 MYI852265:MYI852267 NIE852265:NIE852267 NSA852265:NSA852267 OBW852265:OBW852267 OLS852265:OLS852267 OVO852265:OVO852267 PFK852265:PFK852267 PPG852265:PPG852267 PZC852265:PZC852267 QIY852265:QIY852267 QSU852265:QSU852267 RCQ852265:RCQ852267 RMM852265:RMM852267 RWI852265:RWI852267 SGE852265:SGE852267 SQA852265:SQA852267 SZW852265:SZW852267 TJS852265:TJS852267 TTO852265:TTO852267 UDK852265:UDK852267 UNG852265:UNG852267 UXC852265:UXC852267 VGY852265:VGY852267 VQU852265:VQU852267 WAQ852265:WAQ852267 WKM852265:WKM852267 WUI852265:WUI852267 B917801:B917803 HW917801:HW917803 RS917801:RS917803 ABO917801:ABO917803 ALK917801:ALK917803 AVG917801:AVG917803 BFC917801:BFC917803 BOY917801:BOY917803 BYU917801:BYU917803 CIQ917801:CIQ917803 CSM917801:CSM917803 DCI917801:DCI917803 DME917801:DME917803 DWA917801:DWA917803 EFW917801:EFW917803 EPS917801:EPS917803 EZO917801:EZO917803 FJK917801:FJK917803 FTG917801:FTG917803 GDC917801:GDC917803 GMY917801:GMY917803 GWU917801:GWU917803 HGQ917801:HGQ917803 HQM917801:HQM917803 IAI917801:IAI917803 IKE917801:IKE917803 IUA917801:IUA917803 JDW917801:JDW917803 JNS917801:JNS917803 JXO917801:JXO917803 KHK917801:KHK917803 KRG917801:KRG917803 LBC917801:LBC917803 LKY917801:LKY917803 LUU917801:LUU917803 MEQ917801:MEQ917803 MOM917801:MOM917803 MYI917801:MYI917803 NIE917801:NIE917803 NSA917801:NSA917803 OBW917801:OBW917803 OLS917801:OLS917803 OVO917801:OVO917803 PFK917801:PFK917803 PPG917801:PPG917803 PZC917801:PZC917803 QIY917801:QIY917803 QSU917801:QSU917803 RCQ917801:RCQ917803 RMM917801:RMM917803 RWI917801:RWI917803 SGE917801:SGE917803 SQA917801:SQA917803 SZW917801:SZW917803 TJS917801:TJS917803 TTO917801:TTO917803 UDK917801:UDK917803 UNG917801:UNG917803 UXC917801:UXC917803 VGY917801:VGY917803 VQU917801:VQU917803 WAQ917801:WAQ917803 WKM917801:WKM917803 WUI917801:WUI917803 B983337:B983339 HW983337:HW983339 RS983337:RS983339 ABO983337:ABO983339 ALK983337:ALK983339 AVG983337:AVG983339 BFC983337:BFC983339 BOY983337:BOY983339 BYU983337:BYU983339 CIQ983337:CIQ983339 CSM983337:CSM983339 DCI983337:DCI983339 DME983337:DME983339 DWA983337:DWA983339 EFW983337:EFW983339 EPS983337:EPS983339 EZO983337:EZO983339 FJK983337:FJK983339 FTG983337:FTG983339 GDC983337:GDC983339 GMY983337:GMY983339 GWU983337:GWU983339 HGQ983337:HGQ983339 HQM983337:HQM983339 IAI983337:IAI983339 IKE983337:IKE983339 IUA983337:IUA983339 JDW983337:JDW983339 JNS983337:JNS983339 JXO983337:JXO983339 KHK983337:KHK983339 KRG983337:KRG983339 LBC983337:LBC983339 LKY983337:LKY983339 LUU983337:LUU983339 MEQ983337:MEQ983339 MOM983337:MOM983339 MYI983337:MYI983339 NIE983337:NIE983339 NSA983337:NSA983339 OBW983337:OBW983339 OLS983337:OLS983339 OVO983337:OVO983339 PFK983337:PFK983339 PPG983337:PPG983339 PZC983337:PZC983339 QIY983337:QIY983339 QSU983337:QSU983339 RCQ983337:RCQ983339 RMM983337:RMM983339 RWI983337:RWI983339 SGE983337:SGE983339 SQA983337:SQA983339 SZW983337:SZW983339 TJS983337:TJS983339 TTO983337:TTO983339 UDK983337:UDK983339 UNG983337:UNG983339 UXC983337:UXC983339 VGY983337:VGY983339 VQU983337:VQU983339 WAQ983337:WAQ983339 WKM983337:WKM983339 WUI983337:WUI983339 B303:B308 HW303:HW308 RS303:RS308 ABO303:ABO308 ALK303:ALK308 AVG303:AVG308 BFC303:BFC308 BOY303:BOY308 BYU303:BYU308 CIQ303:CIQ308 CSM303:CSM308 DCI303:DCI308 DME303:DME308 DWA303:DWA308 EFW303:EFW308 EPS303:EPS308 EZO303:EZO308 FJK303:FJK308 FTG303:FTG308 GDC303:GDC308 GMY303:GMY308 GWU303:GWU308 HGQ303:HGQ308 HQM303:HQM308 IAI303:IAI308 IKE303:IKE308 IUA303:IUA308 JDW303:JDW308 JNS303:JNS308 JXO303:JXO308 KHK303:KHK308 KRG303:KRG308 LBC303:LBC308 LKY303:LKY308 LUU303:LUU308 MEQ303:MEQ308 MOM303:MOM308 MYI303:MYI308 NIE303:NIE308 NSA303:NSA308 OBW303:OBW308 OLS303:OLS308 OVO303:OVO308 PFK303:PFK308 PPG303:PPG308 PZC303:PZC308 QIY303:QIY308 QSU303:QSU308 RCQ303:RCQ308 RMM303:RMM308 RWI303:RWI308 SGE303:SGE308 SQA303:SQA308 SZW303:SZW308 TJS303:TJS308 TTO303:TTO308 UDK303:UDK308 UNG303:UNG308 UXC303:UXC308 VGY303:VGY308 VQU303:VQU308 WAQ303:WAQ308 WKM303:WKM308 WUI303:WUI308 B65768:B65773 HW65768:HW65773 RS65768:RS65773 ABO65768:ABO65773 ALK65768:ALK65773 AVG65768:AVG65773 BFC65768:BFC65773 BOY65768:BOY65773 BYU65768:BYU65773 CIQ65768:CIQ65773 CSM65768:CSM65773 DCI65768:DCI65773 DME65768:DME65773 DWA65768:DWA65773 EFW65768:EFW65773 EPS65768:EPS65773 EZO65768:EZO65773 FJK65768:FJK65773 FTG65768:FTG65773 GDC65768:GDC65773 GMY65768:GMY65773 GWU65768:GWU65773 HGQ65768:HGQ65773 HQM65768:HQM65773 IAI65768:IAI65773 IKE65768:IKE65773 IUA65768:IUA65773 JDW65768:JDW65773 JNS65768:JNS65773 JXO65768:JXO65773 KHK65768:KHK65773 KRG65768:KRG65773 LBC65768:LBC65773 LKY65768:LKY65773 LUU65768:LUU65773 MEQ65768:MEQ65773 MOM65768:MOM65773 MYI65768:MYI65773 NIE65768:NIE65773 NSA65768:NSA65773 OBW65768:OBW65773 OLS65768:OLS65773 OVO65768:OVO65773 PFK65768:PFK65773 PPG65768:PPG65773 PZC65768:PZC65773 QIY65768:QIY65773 QSU65768:QSU65773 RCQ65768:RCQ65773 RMM65768:RMM65773 RWI65768:RWI65773 SGE65768:SGE65773 SQA65768:SQA65773 SZW65768:SZW65773 TJS65768:TJS65773 TTO65768:TTO65773 UDK65768:UDK65773 UNG65768:UNG65773 UXC65768:UXC65773 VGY65768:VGY65773 VQU65768:VQU65773 WAQ65768:WAQ65773 WKM65768:WKM65773 WUI65768:WUI65773 B131304:B131309 HW131304:HW131309 RS131304:RS131309 ABO131304:ABO131309 ALK131304:ALK131309 AVG131304:AVG131309 BFC131304:BFC131309 BOY131304:BOY131309 BYU131304:BYU131309 CIQ131304:CIQ131309 CSM131304:CSM131309 DCI131304:DCI131309 DME131304:DME131309 DWA131304:DWA131309 EFW131304:EFW131309 EPS131304:EPS131309 EZO131304:EZO131309 FJK131304:FJK131309 FTG131304:FTG131309 GDC131304:GDC131309 GMY131304:GMY131309 GWU131304:GWU131309 HGQ131304:HGQ131309 HQM131304:HQM131309 IAI131304:IAI131309 IKE131304:IKE131309 IUA131304:IUA131309 JDW131304:JDW131309 JNS131304:JNS131309 JXO131304:JXO131309 KHK131304:KHK131309 KRG131304:KRG131309 LBC131304:LBC131309 LKY131304:LKY131309 LUU131304:LUU131309 MEQ131304:MEQ131309 MOM131304:MOM131309 MYI131304:MYI131309 NIE131304:NIE131309 NSA131304:NSA131309 OBW131304:OBW131309 OLS131304:OLS131309 OVO131304:OVO131309 PFK131304:PFK131309 PPG131304:PPG131309 PZC131304:PZC131309 QIY131304:QIY131309 QSU131304:QSU131309 RCQ131304:RCQ131309 RMM131304:RMM131309 RWI131304:RWI131309 SGE131304:SGE131309 SQA131304:SQA131309 SZW131304:SZW131309 TJS131304:TJS131309 TTO131304:TTO131309 UDK131304:UDK131309 UNG131304:UNG131309 UXC131304:UXC131309 VGY131304:VGY131309 VQU131304:VQU131309 WAQ131304:WAQ131309 WKM131304:WKM131309 WUI131304:WUI131309 B196840:B196845 HW196840:HW196845 RS196840:RS196845 ABO196840:ABO196845 ALK196840:ALK196845 AVG196840:AVG196845 BFC196840:BFC196845 BOY196840:BOY196845 BYU196840:BYU196845 CIQ196840:CIQ196845 CSM196840:CSM196845 DCI196840:DCI196845 DME196840:DME196845 DWA196840:DWA196845 EFW196840:EFW196845 EPS196840:EPS196845 EZO196840:EZO196845 FJK196840:FJK196845 FTG196840:FTG196845 GDC196840:GDC196845 GMY196840:GMY196845 GWU196840:GWU196845 HGQ196840:HGQ196845 HQM196840:HQM196845 IAI196840:IAI196845 IKE196840:IKE196845 IUA196840:IUA196845 JDW196840:JDW196845 JNS196840:JNS196845 JXO196840:JXO196845 KHK196840:KHK196845 KRG196840:KRG196845 LBC196840:LBC196845 LKY196840:LKY196845 LUU196840:LUU196845 MEQ196840:MEQ196845 MOM196840:MOM196845 MYI196840:MYI196845 NIE196840:NIE196845 NSA196840:NSA196845 OBW196840:OBW196845 OLS196840:OLS196845 OVO196840:OVO196845 PFK196840:PFK196845 PPG196840:PPG196845 PZC196840:PZC196845 QIY196840:QIY196845 QSU196840:QSU196845 RCQ196840:RCQ196845 RMM196840:RMM196845 RWI196840:RWI196845 SGE196840:SGE196845 SQA196840:SQA196845 SZW196840:SZW196845 TJS196840:TJS196845 TTO196840:TTO196845 UDK196840:UDK196845 UNG196840:UNG196845 UXC196840:UXC196845 VGY196840:VGY196845 VQU196840:VQU196845 WAQ196840:WAQ196845 WKM196840:WKM196845 WUI196840:WUI196845 B262376:B262381 HW262376:HW262381 RS262376:RS262381 ABO262376:ABO262381 ALK262376:ALK262381 AVG262376:AVG262381 BFC262376:BFC262381 BOY262376:BOY262381 BYU262376:BYU262381 CIQ262376:CIQ262381 CSM262376:CSM262381 DCI262376:DCI262381 DME262376:DME262381 DWA262376:DWA262381 EFW262376:EFW262381 EPS262376:EPS262381 EZO262376:EZO262381 FJK262376:FJK262381 FTG262376:FTG262381 GDC262376:GDC262381 GMY262376:GMY262381 GWU262376:GWU262381 HGQ262376:HGQ262381 HQM262376:HQM262381 IAI262376:IAI262381 IKE262376:IKE262381 IUA262376:IUA262381 JDW262376:JDW262381 JNS262376:JNS262381 JXO262376:JXO262381 KHK262376:KHK262381 KRG262376:KRG262381 LBC262376:LBC262381 LKY262376:LKY262381 LUU262376:LUU262381 MEQ262376:MEQ262381 MOM262376:MOM262381 MYI262376:MYI262381 NIE262376:NIE262381 NSA262376:NSA262381 OBW262376:OBW262381 OLS262376:OLS262381 OVO262376:OVO262381 PFK262376:PFK262381 PPG262376:PPG262381 PZC262376:PZC262381 QIY262376:QIY262381 QSU262376:QSU262381 RCQ262376:RCQ262381 RMM262376:RMM262381 RWI262376:RWI262381 SGE262376:SGE262381 SQA262376:SQA262381 SZW262376:SZW262381 TJS262376:TJS262381 TTO262376:TTO262381 UDK262376:UDK262381 UNG262376:UNG262381 UXC262376:UXC262381 VGY262376:VGY262381 VQU262376:VQU262381 WAQ262376:WAQ262381 WKM262376:WKM262381 WUI262376:WUI262381 B327912:B327917 HW327912:HW327917 RS327912:RS327917 ABO327912:ABO327917 ALK327912:ALK327917 AVG327912:AVG327917 BFC327912:BFC327917 BOY327912:BOY327917 BYU327912:BYU327917 CIQ327912:CIQ327917 CSM327912:CSM327917 DCI327912:DCI327917 DME327912:DME327917 DWA327912:DWA327917 EFW327912:EFW327917 EPS327912:EPS327917 EZO327912:EZO327917 FJK327912:FJK327917 FTG327912:FTG327917 GDC327912:GDC327917 GMY327912:GMY327917 GWU327912:GWU327917 HGQ327912:HGQ327917 HQM327912:HQM327917 IAI327912:IAI327917 IKE327912:IKE327917 IUA327912:IUA327917 JDW327912:JDW327917 JNS327912:JNS327917 JXO327912:JXO327917 KHK327912:KHK327917 KRG327912:KRG327917 LBC327912:LBC327917 LKY327912:LKY327917 LUU327912:LUU327917 MEQ327912:MEQ327917 MOM327912:MOM327917 MYI327912:MYI327917 NIE327912:NIE327917 NSA327912:NSA327917 OBW327912:OBW327917 OLS327912:OLS327917 OVO327912:OVO327917 PFK327912:PFK327917 PPG327912:PPG327917 PZC327912:PZC327917 QIY327912:QIY327917 QSU327912:QSU327917 RCQ327912:RCQ327917 RMM327912:RMM327917 RWI327912:RWI327917 SGE327912:SGE327917 SQA327912:SQA327917 SZW327912:SZW327917 TJS327912:TJS327917 TTO327912:TTO327917 UDK327912:UDK327917 UNG327912:UNG327917 UXC327912:UXC327917 VGY327912:VGY327917 VQU327912:VQU327917 WAQ327912:WAQ327917 WKM327912:WKM327917 WUI327912:WUI327917 B393448:B393453 HW393448:HW393453 RS393448:RS393453 ABO393448:ABO393453 ALK393448:ALK393453 AVG393448:AVG393453 BFC393448:BFC393453 BOY393448:BOY393453 BYU393448:BYU393453 CIQ393448:CIQ393453 CSM393448:CSM393453 DCI393448:DCI393453 DME393448:DME393453 DWA393448:DWA393453 EFW393448:EFW393453 EPS393448:EPS393453 EZO393448:EZO393453 FJK393448:FJK393453 FTG393448:FTG393453 GDC393448:GDC393453 GMY393448:GMY393453 GWU393448:GWU393453 HGQ393448:HGQ393453 HQM393448:HQM393453 IAI393448:IAI393453 IKE393448:IKE393453 IUA393448:IUA393453 JDW393448:JDW393453 JNS393448:JNS393453 JXO393448:JXO393453 KHK393448:KHK393453 KRG393448:KRG393453 LBC393448:LBC393453 LKY393448:LKY393453 LUU393448:LUU393453 MEQ393448:MEQ393453 MOM393448:MOM393453 MYI393448:MYI393453 NIE393448:NIE393453 NSA393448:NSA393453 OBW393448:OBW393453 OLS393448:OLS393453 OVO393448:OVO393453 PFK393448:PFK393453 PPG393448:PPG393453 PZC393448:PZC393453 QIY393448:QIY393453 QSU393448:QSU393453 RCQ393448:RCQ393453 RMM393448:RMM393453 RWI393448:RWI393453 SGE393448:SGE393453 SQA393448:SQA393453 SZW393448:SZW393453 TJS393448:TJS393453 TTO393448:TTO393453 UDK393448:UDK393453 UNG393448:UNG393453 UXC393448:UXC393453 VGY393448:VGY393453 VQU393448:VQU393453 WAQ393448:WAQ393453 WKM393448:WKM393453 WUI393448:WUI393453 B458984:B458989 HW458984:HW458989 RS458984:RS458989 ABO458984:ABO458989 ALK458984:ALK458989 AVG458984:AVG458989 BFC458984:BFC458989 BOY458984:BOY458989 BYU458984:BYU458989 CIQ458984:CIQ458989 CSM458984:CSM458989 DCI458984:DCI458989 DME458984:DME458989 DWA458984:DWA458989 EFW458984:EFW458989 EPS458984:EPS458989 EZO458984:EZO458989 FJK458984:FJK458989 FTG458984:FTG458989 GDC458984:GDC458989 GMY458984:GMY458989 GWU458984:GWU458989 HGQ458984:HGQ458989 HQM458984:HQM458989 IAI458984:IAI458989 IKE458984:IKE458989 IUA458984:IUA458989 JDW458984:JDW458989 JNS458984:JNS458989 JXO458984:JXO458989 KHK458984:KHK458989 KRG458984:KRG458989 LBC458984:LBC458989 LKY458984:LKY458989 LUU458984:LUU458989 MEQ458984:MEQ458989 MOM458984:MOM458989 MYI458984:MYI458989 NIE458984:NIE458989 NSA458984:NSA458989 OBW458984:OBW458989 OLS458984:OLS458989 OVO458984:OVO458989 PFK458984:PFK458989 PPG458984:PPG458989 PZC458984:PZC458989 QIY458984:QIY458989 QSU458984:QSU458989 RCQ458984:RCQ458989 RMM458984:RMM458989 RWI458984:RWI458989 SGE458984:SGE458989 SQA458984:SQA458989 SZW458984:SZW458989 TJS458984:TJS458989 TTO458984:TTO458989 UDK458984:UDK458989 UNG458984:UNG458989 UXC458984:UXC458989 VGY458984:VGY458989 VQU458984:VQU458989 WAQ458984:WAQ458989 WKM458984:WKM458989 WUI458984:WUI458989 B524520:B524525 HW524520:HW524525 RS524520:RS524525 ABO524520:ABO524525 ALK524520:ALK524525 AVG524520:AVG524525 BFC524520:BFC524525 BOY524520:BOY524525 BYU524520:BYU524525 CIQ524520:CIQ524525 CSM524520:CSM524525 DCI524520:DCI524525 DME524520:DME524525 DWA524520:DWA524525 EFW524520:EFW524525 EPS524520:EPS524525 EZO524520:EZO524525 FJK524520:FJK524525 FTG524520:FTG524525 GDC524520:GDC524525 GMY524520:GMY524525 GWU524520:GWU524525 HGQ524520:HGQ524525 HQM524520:HQM524525 IAI524520:IAI524525 IKE524520:IKE524525 IUA524520:IUA524525 JDW524520:JDW524525 JNS524520:JNS524525 JXO524520:JXO524525 KHK524520:KHK524525 KRG524520:KRG524525 LBC524520:LBC524525 LKY524520:LKY524525 LUU524520:LUU524525 MEQ524520:MEQ524525 MOM524520:MOM524525 MYI524520:MYI524525 NIE524520:NIE524525 NSA524520:NSA524525 OBW524520:OBW524525 OLS524520:OLS524525 OVO524520:OVO524525 PFK524520:PFK524525 PPG524520:PPG524525 PZC524520:PZC524525 QIY524520:QIY524525 QSU524520:QSU524525 RCQ524520:RCQ524525 RMM524520:RMM524525 RWI524520:RWI524525 SGE524520:SGE524525 SQA524520:SQA524525 SZW524520:SZW524525 TJS524520:TJS524525 TTO524520:TTO524525 UDK524520:UDK524525 UNG524520:UNG524525 UXC524520:UXC524525 VGY524520:VGY524525 VQU524520:VQU524525 WAQ524520:WAQ524525 WKM524520:WKM524525 WUI524520:WUI524525 B590056:B590061 HW590056:HW590061 RS590056:RS590061 ABO590056:ABO590061 ALK590056:ALK590061 AVG590056:AVG590061 BFC590056:BFC590061 BOY590056:BOY590061 BYU590056:BYU590061 CIQ590056:CIQ590061 CSM590056:CSM590061 DCI590056:DCI590061 DME590056:DME590061 DWA590056:DWA590061 EFW590056:EFW590061 EPS590056:EPS590061 EZO590056:EZO590061 FJK590056:FJK590061 FTG590056:FTG590061 GDC590056:GDC590061 GMY590056:GMY590061 GWU590056:GWU590061 HGQ590056:HGQ590061 HQM590056:HQM590061 IAI590056:IAI590061 IKE590056:IKE590061 IUA590056:IUA590061 JDW590056:JDW590061 JNS590056:JNS590061 JXO590056:JXO590061 KHK590056:KHK590061 KRG590056:KRG590061 LBC590056:LBC590061 LKY590056:LKY590061 LUU590056:LUU590061 MEQ590056:MEQ590061 MOM590056:MOM590061 MYI590056:MYI590061 NIE590056:NIE590061 NSA590056:NSA590061 OBW590056:OBW590061 OLS590056:OLS590061 OVO590056:OVO590061 PFK590056:PFK590061 PPG590056:PPG590061 PZC590056:PZC590061 QIY590056:QIY590061 QSU590056:QSU590061 RCQ590056:RCQ590061 RMM590056:RMM590061 RWI590056:RWI590061 SGE590056:SGE590061 SQA590056:SQA590061 SZW590056:SZW590061 TJS590056:TJS590061 TTO590056:TTO590061 UDK590056:UDK590061 UNG590056:UNG590061 UXC590056:UXC590061 VGY590056:VGY590061 VQU590056:VQU590061 WAQ590056:WAQ590061 WKM590056:WKM590061 WUI590056:WUI590061 B655592:B655597 HW655592:HW655597 RS655592:RS655597 ABO655592:ABO655597 ALK655592:ALK655597 AVG655592:AVG655597 BFC655592:BFC655597 BOY655592:BOY655597 BYU655592:BYU655597 CIQ655592:CIQ655597 CSM655592:CSM655597 DCI655592:DCI655597 DME655592:DME655597 DWA655592:DWA655597 EFW655592:EFW655597 EPS655592:EPS655597 EZO655592:EZO655597 FJK655592:FJK655597 FTG655592:FTG655597 GDC655592:GDC655597 GMY655592:GMY655597 GWU655592:GWU655597 HGQ655592:HGQ655597 HQM655592:HQM655597 IAI655592:IAI655597 IKE655592:IKE655597 IUA655592:IUA655597 JDW655592:JDW655597 JNS655592:JNS655597 JXO655592:JXO655597 KHK655592:KHK655597 KRG655592:KRG655597 LBC655592:LBC655597 LKY655592:LKY655597 LUU655592:LUU655597 MEQ655592:MEQ655597 MOM655592:MOM655597 MYI655592:MYI655597 NIE655592:NIE655597 NSA655592:NSA655597 OBW655592:OBW655597 OLS655592:OLS655597 OVO655592:OVO655597 PFK655592:PFK655597 PPG655592:PPG655597 PZC655592:PZC655597 QIY655592:QIY655597 QSU655592:QSU655597 RCQ655592:RCQ655597 RMM655592:RMM655597 RWI655592:RWI655597 SGE655592:SGE655597 SQA655592:SQA655597 SZW655592:SZW655597 TJS655592:TJS655597 TTO655592:TTO655597 UDK655592:UDK655597 UNG655592:UNG655597 UXC655592:UXC655597 VGY655592:VGY655597 VQU655592:VQU655597 WAQ655592:WAQ655597 WKM655592:WKM655597 WUI655592:WUI655597 B721128:B721133 HW721128:HW721133 RS721128:RS721133 ABO721128:ABO721133 ALK721128:ALK721133 AVG721128:AVG721133 BFC721128:BFC721133 BOY721128:BOY721133 BYU721128:BYU721133 CIQ721128:CIQ721133 CSM721128:CSM721133 DCI721128:DCI721133 DME721128:DME721133 DWA721128:DWA721133 EFW721128:EFW721133 EPS721128:EPS721133 EZO721128:EZO721133 FJK721128:FJK721133 FTG721128:FTG721133 GDC721128:GDC721133 GMY721128:GMY721133 GWU721128:GWU721133 HGQ721128:HGQ721133 HQM721128:HQM721133 IAI721128:IAI721133 IKE721128:IKE721133 IUA721128:IUA721133 JDW721128:JDW721133 JNS721128:JNS721133 JXO721128:JXO721133 KHK721128:KHK721133 KRG721128:KRG721133 LBC721128:LBC721133 LKY721128:LKY721133 LUU721128:LUU721133 MEQ721128:MEQ721133 MOM721128:MOM721133 MYI721128:MYI721133 NIE721128:NIE721133 NSA721128:NSA721133 OBW721128:OBW721133 OLS721128:OLS721133 OVO721128:OVO721133 PFK721128:PFK721133 PPG721128:PPG721133 PZC721128:PZC721133 QIY721128:QIY721133 QSU721128:QSU721133 RCQ721128:RCQ721133 RMM721128:RMM721133 RWI721128:RWI721133 SGE721128:SGE721133 SQA721128:SQA721133 SZW721128:SZW721133 TJS721128:TJS721133 TTO721128:TTO721133 UDK721128:UDK721133 UNG721128:UNG721133 UXC721128:UXC721133 VGY721128:VGY721133 VQU721128:VQU721133 WAQ721128:WAQ721133 WKM721128:WKM721133 WUI721128:WUI721133 B786664:B786669 HW786664:HW786669 RS786664:RS786669 ABO786664:ABO786669 ALK786664:ALK786669 AVG786664:AVG786669 BFC786664:BFC786669 BOY786664:BOY786669 BYU786664:BYU786669 CIQ786664:CIQ786669 CSM786664:CSM786669 DCI786664:DCI786669 DME786664:DME786669 DWA786664:DWA786669 EFW786664:EFW786669 EPS786664:EPS786669 EZO786664:EZO786669 FJK786664:FJK786669 FTG786664:FTG786669 GDC786664:GDC786669 GMY786664:GMY786669 GWU786664:GWU786669 HGQ786664:HGQ786669 HQM786664:HQM786669 IAI786664:IAI786669 IKE786664:IKE786669 IUA786664:IUA786669 JDW786664:JDW786669 JNS786664:JNS786669 JXO786664:JXO786669 KHK786664:KHK786669 KRG786664:KRG786669 LBC786664:LBC786669 LKY786664:LKY786669 LUU786664:LUU786669 MEQ786664:MEQ786669 MOM786664:MOM786669 MYI786664:MYI786669 NIE786664:NIE786669 NSA786664:NSA786669 OBW786664:OBW786669 OLS786664:OLS786669 OVO786664:OVO786669 PFK786664:PFK786669 PPG786664:PPG786669 PZC786664:PZC786669 QIY786664:QIY786669 QSU786664:QSU786669 RCQ786664:RCQ786669 RMM786664:RMM786669 RWI786664:RWI786669 SGE786664:SGE786669 SQA786664:SQA786669 SZW786664:SZW786669 TJS786664:TJS786669 TTO786664:TTO786669 UDK786664:UDK786669 UNG786664:UNG786669 UXC786664:UXC786669 VGY786664:VGY786669 VQU786664:VQU786669 WAQ786664:WAQ786669 WKM786664:WKM786669 WUI786664:WUI786669 B852200:B852205 HW852200:HW852205 RS852200:RS852205 ABO852200:ABO852205 ALK852200:ALK852205 AVG852200:AVG852205 BFC852200:BFC852205 BOY852200:BOY852205 BYU852200:BYU852205 CIQ852200:CIQ852205 CSM852200:CSM852205 DCI852200:DCI852205 DME852200:DME852205 DWA852200:DWA852205 EFW852200:EFW852205 EPS852200:EPS852205 EZO852200:EZO852205 FJK852200:FJK852205 FTG852200:FTG852205 GDC852200:GDC852205 GMY852200:GMY852205 GWU852200:GWU852205 HGQ852200:HGQ852205 HQM852200:HQM852205 IAI852200:IAI852205 IKE852200:IKE852205 IUA852200:IUA852205 JDW852200:JDW852205 JNS852200:JNS852205 JXO852200:JXO852205 KHK852200:KHK852205 KRG852200:KRG852205 LBC852200:LBC852205 LKY852200:LKY852205 LUU852200:LUU852205 MEQ852200:MEQ852205 MOM852200:MOM852205 MYI852200:MYI852205 NIE852200:NIE852205 NSA852200:NSA852205 OBW852200:OBW852205 OLS852200:OLS852205 OVO852200:OVO852205 PFK852200:PFK852205 PPG852200:PPG852205 PZC852200:PZC852205 QIY852200:QIY852205 QSU852200:QSU852205 RCQ852200:RCQ852205 RMM852200:RMM852205 RWI852200:RWI852205 SGE852200:SGE852205 SQA852200:SQA852205 SZW852200:SZW852205 TJS852200:TJS852205 TTO852200:TTO852205 UDK852200:UDK852205 UNG852200:UNG852205 UXC852200:UXC852205 VGY852200:VGY852205 VQU852200:VQU852205 WAQ852200:WAQ852205 WKM852200:WKM852205 WUI852200:WUI852205 B917736:B917741 HW917736:HW917741 RS917736:RS917741 ABO917736:ABO917741 ALK917736:ALK917741 AVG917736:AVG917741 BFC917736:BFC917741 BOY917736:BOY917741 BYU917736:BYU917741 CIQ917736:CIQ917741 CSM917736:CSM917741 DCI917736:DCI917741 DME917736:DME917741 DWA917736:DWA917741 EFW917736:EFW917741 EPS917736:EPS917741 EZO917736:EZO917741 FJK917736:FJK917741 FTG917736:FTG917741 GDC917736:GDC917741 GMY917736:GMY917741 GWU917736:GWU917741 HGQ917736:HGQ917741 HQM917736:HQM917741 IAI917736:IAI917741 IKE917736:IKE917741 IUA917736:IUA917741 JDW917736:JDW917741 JNS917736:JNS917741 JXO917736:JXO917741 KHK917736:KHK917741 KRG917736:KRG917741 LBC917736:LBC917741 LKY917736:LKY917741 LUU917736:LUU917741 MEQ917736:MEQ917741 MOM917736:MOM917741 MYI917736:MYI917741 NIE917736:NIE917741 NSA917736:NSA917741 OBW917736:OBW917741 OLS917736:OLS917741 OVO917736:OVO917741 PFK917736:PFK917741 PPG917736:PPG917741 PZC917736:PZC917741 QIY917736:QIY917741 QSU917736:QSU917741 RCQ917736:RCQ917741 RMM917736:RMM917741 RWI917736:RWI917741 SGE917736:SGE917741 SQA917736:SQA917741 SZW917736:SZW917741 TJS917736:TJS917741 TTO917736:TTO917741 UDK917736:UDK917741 UNG917736:UNG917741 UXC917736:UXC917741 VGY917736:VGY917741 VQU917736:VQU917741 WAQ917736:WAQ917741 WKM917736:WKM917741 WUI917736:WUI917741 B983272:B983277 HW983272:HW983277 RS983272:RS983277 ABO983272:ABO983277 ALK983272:ALK983277 AVG983272:AVG983277 BFC983272:BFC983277 BOY983272:BOY983277 BYU983272:BYU983277 CIQ983272:CIQ983277 CSM983272:CSM983277 DCI983272:DCI983277 DME983272:DME983277 DWA983272:DWA983277 EFW983272:EFW983277 EPS983272:EPS983277 EZO983272:EZO983277 FJK983272:FJK983277 FTG983272:FTG983277 GDC983272:GDC983277 GMY983272:GMY983277 GWU983272:GWU983277 HGQ983272:HGQ983277 HQM983272:HQM983277 IAI983272:IAI983277 IKE983272:IKE983277 IUA983272:IUA983277 JDW983272:JDW983277 JNS983272:JNS983277 JXO983272:JXO983277 KHK983272:KHK983277 KRG983272:KRG983277 LBC983272:LBC983277 LKY983272:LKY983277 LUU983272:LUU983277 MEQ983272:MEQ983277 MOM983272:MOM983277 MYI983272:MYI983277 NIE983272:NIE983277 NSA983272:NSA983277 OBW983272:OBW983277 OLS983272:OLS983277 OVO983272:OVO983277 PFK983272:PFK983277 PPG983272:PPG983277 PZC983272:PZC983277 QIY983272:QIY983277 QSU983272:QSU983277 RCQ983272:RCQ983277 RMM983272:RMM983277 RWI983272:RWI983277 SGE983272:SGE983277 SQA983272:SQA983277 SZW983272:SZW983277 TJS983272:TJS983277 TTO983272:TTO983277 UDK983272:UDK983277 UNG983272:UNG983277 UXC983272:UXC983277 VGY983272:VGY983277 VQU983272:VQU983277 WAQ983272:WAQ983277 WKM983272:WKM983277 WUI983272:WUI983277 B338:B342 HW338:HW342 RS338:RS342 ABO338:ABO342 ALK338:ALK342 AVG338:AVG342 BFC338:BFC342 BOY338:BOY342 BYU338:BYU342 CIQ338:CIQ342 CSM338:CSM342 DCI338:DCI342 DME338:DME342 DWA338:DWA342 EFW338:EFW342 EPS338:EPS342 EZO338:EZO342 FJK338:FJK342 FTG338:FTG342 GDC338:GDC342 GMY338:GMY342 GWU338:GWU342 HGQ338:HGQ342 HQM338:HQM342 IAI338:IAI342 IKE338:IKE342 IUA338:IUA342 JDW338:JDW342 JNS338:JNS342 JXO338:JXO342 KHK338:KHK342 KRG338:KRG342 LBC338:LBC342 LKY338:LKY342 LUU338:LUU342 MEQ338:MEQ342 MOM338:MOM342 MYI338:MYI342 NIE338:NIE342 NSA338:NSA342 OBW338:OBW342 OLS338:OLS342 OVO338:OVO342 PFK338:PFK342 PPG338:PPG342 PZC338:PZC342 QIY338:QIY342 QSU338:QSU342 RCQ338:RCQ342 RMM338:RMM342 RWI338:RWI342 SGE338:SGE342 SQA338:SQA342 SZW338:SZW342 TJS338:TJS342 TTO338:TTO342 UDK338:UDK342 UNG338:UNG342 UXC338:UXC342 VGY338:VGY342 VQU338:VQU342 WAQ338:WAQ342 WKM338:WKM342 WUI338:WUI342 B65803:B65807 HW65803:HW65807 RS65803:RS65807 ABO65803:ABO65807 ALK65803:ALK65807 AVG65803:AVG65807 BFC65803:BFC65807 BOY65803:BOY65807 BYU65803:BYU65807 CIQ65803:CIQ65807 CSM65803:CSM65807 DCI65803:DCI65807 DME65803:DME65807 DWA65803:DWA65807 EFW65803:EFW65807 EPS65803:EPS65807 EZO65803:EZO65807 FJK65803:FJK65807 FTG65803:FTG65807 GDC65803:GDC65807 GMY65803:GMY65807 GWU65803:GWU65807 HGQ65803:HGQ65807 HQM65803:HQM65807 IAI65803:IAI65807 IKE65803:IKE65807 IUA65803:IUA65807 JDW65803:JDW65807 JNS65803:JNS65807 JXO65803:JXO65807 KHK65803:KHK65807 KRG65803:KRG65807 LBC65803:LBC65807 LKY65803:LKY65807 LUU65803:LUU65807 MEQ65803:MEQ65807 MOM65803:MOM65807 MYI65803:MYI65807 NIE65803:NIE65807 NSA65803:NSA65807 OBW65803:OBW65807 OLS65803:OLS65807 OVO65803:OVO65807 PFK65803:PFK65807 PPG65803:PPG65807 PZC65803:PZC65807 QIY65803:QIY65807 QSU65803:QSU65807 RCQ65803:RCQ65807 RMM65803:RMM65807 RWI65803:RWI65807 SGE65803:SGE65807 SQA65803:SQA65807 SZW65803:SZW65807 TJS65803:TJS65807 TTO65803:TTO65807 UDK65803:UDK65807 UNG65803:UNG65807 UXC65803:UXC65807 VGY65803:VGY65807 VQU65803:VQU65807 WAQ65803:WAQ65807 WKM65803:WKM65807 WUI65803:WUI65807 B131339:B131343 HW131339:HW131343 RS131339:RS131343 ABO131339:ABO131343 ALK131339:ALK131343 AVG131339:AVG131343 BFC131339:BFC131343 BOY131339:BOY131343 BYU131339:BYU131343 CIQ131339:CIQ131343 CSM131339:CSM131343 DCI131339:DCI131343 DME131339:DME131343 DWA131339:DWA131343 EFW131339:EFW131343 EPS131339:EPS131343 EZO131339:EZO131343 FJK131339:FJK131343 FTG131339:FTG131343 GDC131339:GDC131343 GMY131339:GMY131343 GWU131339:GWU131343 HGQ131339:HGQ131343 HQM131339:HQM131343 IAI131339:IAI131343 IKE131339:IKE131343 IUA131339:IUA131343 JDW131339:JDW131343 JNS131339:JNS131343 JXO131339:JXO131343 KHK131339:KHK131343 KRG131339:KRG131343 LBC131339:LBC131343 LKY131339:LKY131343 LUU131339:LUU131343 MEQ131339:MEQ131343 MOM131339:MOM131343 MYI131339:MYI131343 NIE131339:NIE131343 NSA131339:NSA131343 OBW131339:OBW131343 OLS131339:OLS131343 OVO131339:OVO131343 PFK131339:PFK131343 PPG131339:PPG131343 PZC131339:PZC131343 QIY131339:QIY131343 QSU131339:QSU131343 RCQ131339:RCQ131343 RMM131339:RMM131343 RWI131339:RWI131343 SGE131339:SGE131343 SQA131339:SQA131343 SZW131339:SZW131343 TJS131339:TJS131343 TTO131339:TTO131343 UDK131339:UDK131343 UNG131339:UNG131343 UXC131339:UXC131343 VGY131339:VGY131343 VQU131339:VQU131343 WAQ131339:WAQ131343 WKM131339:WKM131343 WUI131339:WUI131343 B196875:B196879 HW196875:HW196879 RS196875:RS196879 ABO196875:ABO196879 ALK196875:ALK196879 AVG196875:AVG196879 BFC196875:BFC196879 BOY196875:BOY196879 BYU196875:BYU196879 CIQ196875:CIQ196879 CSM196875:CSM196879 DCI196875:DCI196879 DME196875:DME196879 DWA196875:DWA196879 EFW196875:EFW196879 EPS196875:EPS196879 EZO196875:EZO196879 FJK196875:FJK196879 FTG196875:FTG196879 GDC196875:GDC196879 GMY196875:GMY196879 GWU196875:GWU196879 HGQ196875:HGQ196879 HQM196875:HQM196879 IAI196875:IAI196879 IKE196875:IKE196879 IUA196875:IUA196879 JDW196875:JDW196879 JNS196875:JNS196879 JXO196875:JXO196879 KHK196875:KHK196879 KRG196875:KRG196879 LBC196875:LBC196879 LKY196875:LKY196879 LUU196875:LUU196879 MEQ196875:MEQ196879 MOM196875:MOM196879 MYI196875:MYI196879 NIE196875:NIE196879 NSA196875:NSA196879 OBW196875:OBW196879 OLS196875:OLS196879 OVO196875:OVO196879 PFK196875:PFK196879 PPG196875:PPG196879 PZC196875:PZC196879 QIY196875:QIY196879 QSU196875:QSU196879 RCQ196875:RCQ196879 RMM196875:RMM196879 RWI196875:RWI196879 SGE196875:SGE196879 SQA196875:SQA196879 SZW196875:SZW196879 TJS196875:TJS196879 TTO196875:TTO196879 UDK196875:UDK196879 UNG196875:UNG196879 UXC196875:UXC196879 VGY196875:VGY196879 VQU196875:VQU196879 WAQ196875:WAQ196879 WKM196875:WKM196879 WUI196875:WUI196879 B262411:B262415 HW262411:HW262415 RS262411:RS262415 ABO262411:ABO262415 ALK262411:ALK262415 AVG262411:AVG262415 BFC262411:BFC262415 BOY262411:BOY262415 BYU262411:BYU262415 CIQ262411:CIQ262415 CSM262411:CSM262415 DCI262411:DCI262415 DME262411:DME262415 DWA262411:DWA262415 EFW262411:EFW262415 EPS262411:EPS262415 EZO262411:EZO262415 FJK262411:FJK262415 FTG262411:FTG262415 GDC262411:GDC262415 GMY262411:GMY262415 GWU262411:GWU262415 HGQ262411:HGQ262415 HQM262411:HQM262415 IAI262411:IAI262415 IKE262411:IKE262415 IUA262411:IUA262415 JDW262411:JDW262415 JNS262411:JNS262415 JXO262411:JXO262415 KHK262411:KHK262415 KRG262411:KRG262415 LBC262411:LBC262415 LKY262411:LKY262415 LUU262411:LUU262415 MEQ262411:MEQ262415 MOM262411:MOM262415 MYI262411:MYI262415 NIE262411:NIE262415 NSA262411:NSA262415 OBW262411:OBW262415 OLS262411:OLS262415 OVO262411:OVO262415 PFK262411:PFK262415 PPG262411:PPG262415 PZC262411:PZC262415 QIY262411:QIY262415 QSU262411:QSU262415 RCQ262411:RCQ262415 RMM262411:RMM262415 RWI262411:RWI262415 SGE262411:SGE262415 SQA262411:SQA262415 SZW262411:SZW262415 TJS262411:TJS262415 TTO262411:TTO262415 UDK262411:UDK262415 UNG262411:UNG262415 UXC262411:UXC262415 VGY262411:VGY262415 VQU262411:VQU262415 WAQ262411:WAQ262415 WKM262411:WKM262415 WUI262411:WUI262415 B327947:B327951 HW327947:HW327951 RS327947:RS327951 ABO327947:ABO327951 ALK327947:ALK327951 AVG327947:AVG327951 BFC327947:BFC327951 BOY327947:BOY327951 BYU327947:BYU327951 CIQ327947:CIQ327951 CSM327947:CSM327951 DCI327947:DCI327951 DME327947:DME327951 DWA327947:DWA327951 EFW327947:EFW327951 EPS327947:EPS327951 EZO327947:EZO327951 FJK327947:FJK327951 FTG327947:FTG327951 GDC327947:GDC327951 GMY327947:GMY327951 GWU327947:GWU327951 HGQ327947:HGQ327951 HQM327947:HQM327951 IAI327947:IAI327951 IKE327947:IKE327951 IUA327947:IUA327951 JDW327947:JDW327951 JNS327947:JNS327951 JXO327947:JXO327951 KHK327947:KHK327951 KRG327947:KRG327951 LBC327947:LBC327951 LKY327947:LKY327951 LUU327947:LUU327951 MEQ327947:MEQ327951 MOM327947:MOM327951 MYI327947:MYI327951 NIE327947:NIE327951 NSA327947:NSA327951 OBW327947:OBW327951 OLS327947:OLS327951 OVO327947:OVO327951 PFK327947:PFK327951 PPG327947:PPG327951 PZC327947:PZC327951 QIY327947:QIY327951 QSU327947:QSU327951 RCQ327947:RCQ327951 RMM327947:RMM327951 RWI327947:RWI327951 SGE327947:SGE327951 SQA327947:SQA327951 SZW327947:SZW327951 TJS327947:TJS327951 TTO327947:TTO327951 UDK327947:UDK327951 UNG327947:UNG327951 UXC327947:UXC327951 VGY327947:VGY327951 VQU327947:VQU327951 WAQ327947:WAQ327951 WKM327947:WKM327951 WUI327947:WUI327951 B393483:B393487 HW393483:HW393487 RS393483:RS393487 ABO393483:ABO393487 ALK393483:ALK393487 AVG393483:AVG393487 BFC393483:BFC393487 BOY393483:BOY393487 BYU393483:BYU393487 CIQ393483:CIQ393487 CSM393483:CSM393487 DCI393483:DCI393487 DME393483:DME393487 DWA393483:DWA393487 EFW393483:EFW393487 EPS393483:EPS393487 EZO393483:EZO393487 FJK393483:FJK393487 FTG393483:FTG393487 GDC393483:GDC393487 GMY393483:GMY393487 GWU393483:GWU393487 HGQ393483:HGQ393487 HQM393483:HQM393487 IAI393483:IAI393487 IKE393483:IKE393487 IUA393483:IUA393487 JDW393483:JDW393487 JNS393483:JNS393487 JXO393483:JXO393487 KHK393483:KHK393487 KRG393483:KRG393487 LBC393483:LBC393487 LKY393483:LKY393487 LUU393483:LUU393487 MEQ393483:MEQ393487 MOM393483:MOM393487 MYI393483:MYI393487 NIE393483:NIE393487 NSA393483:NSA393487 OBW393483:OBW393487 OLS393483:OLS393487 OVO393483:OVO393487 PFK393483:PFK393487 PPG393483:PPG393487 PZC393483:PZC393487 QIY393483:QIY393487 QSU393483:QSU393487 RCQ393483:RCQ393487 RMM393483:RMM393487 RWI393483:RWI393487 SGE393483:SGE393487 SQA393483:SQA393487 SZW393483:SZW393487 TJS393483:TJS393487 TTO393483:TTO393487 UDK393483:UDK393487 UNG393483:UNG393487 UXC393483:UXC393487 VGY393483:VGY393487 VQU393483:VQU393487 WAQ393483:WAQ393487 WKM393483:WKM393487 WUI393483:WUI393487 B459019:B459023 HW459019:HW459023 RS459019:RS459023 ABO459019:ABO459023 ALK459019:ALK459023 AVG459019:AVG459023 BFC459019:BFC459023 BOY459019:BOY459023 BYU459019:BYU459023 CIQ459019:CIQ459023 CSM459019:CSM459023 DCI459019:DCI459023 DME459019:DME459023 DWA459019:DWA459023 EFW459019:EFW459023 EPS459019:EPS459023 EZO459019:EZO459023 FJK459019:FJK459023 FTG459019:FTG459023 GDC459019:GDC459023 GMY459019:GMY459023 GWU459019:GWU459023 HGQ459019:HGQ459023 HQM459019:HQM459023 IAI459019:IAI459023 IKE459019:IKE459023 IUA459019:IUA459023 JDW459019:JDW459023 JNS459019:JNS459023 JXO459019:JXO459023 KHK459019:KHK459023 KRG459019:KRG459023 LBC459019:LBC459023 LKY459019:LKY459023 LUU459019:LUU459023 MEQ459019:MEQ459023 MOM459019:MOM459023 MYI459019:MYI459023 NIE459019:NIE459023 NSA459019:NSA459023 OBW459019:OBW459023 OLS459019:OLS459023 OVO459019:OVO459023 PFK459019:PFK459023 PPG459019:PPG459023 PZC459019:PZC459023 QIY459019:QIY459023 QSU459019:QSU459023 RCQ459019:RCQ459023 RMM459019:RMM459023 RWI459019:RWI459023 SGE459019:SGE459023 SQA459019:SQA459023 SZW459019:SZW459023 TJS459019:TJS459023 TTO459019:TTO459023 UDK459019:UDK459023 UNG459019:UNG459023 UXC459019:UXC459023 VGY459019:VGY459023 VQU459019:VQU459023 WAQ459019:WAQ459023 WKM459019:WKM459023 WUI459019:WUI459023 B524555:B524559 HW524555:HW524559 RS524555:RS524559 ABO524555:ABO524559 ALK524555:ALK524559 AVG524555:AVG524559 BFC524555:BFC524559 BOY524555:BOY524559 BYU524555:BYU524559 CIQ524555:CIQ524559 CSM524555:CSM524559 DCI524555:DCI524559 DME524555:DME524559 DWA524555:DWA524559 EFW524555:EFW524559 EPS524555:EPS524559 EZO524555:EZO524559 FJK524555:FJK524559 FTG524555:FTG524559 GDC524555:GDC524559 GMY524555:GMY524559 GWU524555:GWU524559 HGQ524555:HGQ524559 HQM524555:HQM524559 IAI524555:IAI524559 IKE524555:IKE524559 IUA524555:IUA524559 JDW524555:JDW524559 JNS524555:JNS524559 JXO524555:JXO524559 KHK524555:KHK524559 KRG524555:KRG524559 LBC524555:LBC524559 LKY524555:LKY524559 LUU524555:LUU524559 MEQ524555:MEQ524559 MOM524555:MOM524559 MYI524555:MYI524559 NIE524555:NIE524559 NSA524555:NSA524559 OBW524555:OBW524559 OLS524555:OLS524559 OVO524555:OVO524559 PFK524555:PFK524559 PPG524555:PPG524559 PZC524555:PZC524559 QIY524555:QIY524559 QSU524555:QSU524559 RCQ524555:RCQ524559 RMM524555:RMM524559 RWI524555:RWI524559 SGE524555:SGE524559 SQA524555:SQA524559 SZW524555:SZW524559 TJS524555:TJS524559 TTO524555:TTO524559 UDK524555:UDK524559 UNG524555:UNG524559 UXC524555:UXC524559 VGY524555:VGY524559 VQU524555:VQU524559 WAQ524555:WAQ524559 WKM524555:WKM524559 WUI524555:WUI524559 B590091:B590095 HW590091:HW590095 RS590091:RS590095 ABO590091:ABO590095 ALK590091:ALK590095 AVG590091:AVG590095 BFC590091:BFC590095 BOY590091:BOY590095 BYU590091:BYU590095 CIQ590091:CIQ590095 CSM590091:CSM590095 DCI590091:DCI590095 DME590091:DME590095 DWA590091:DWA590095 EFW590091:EFW590095 EPS590091:EPS590095 EZO590091:EZO590095 FJK590091:FJK590095 FTG590091:FTG590095 GDC590091:GDC590095 GMY590091:GMY590095 GWU590091:GWU590095 HGQ590091:HGQ590095 HQM590091:HQM590095 IAI590091:IAI590095 IKE590091:IKE590095 IUA590091:IUA590095 JDW590091:JDW590095 JNS590091:JNS590095 JXO590091:JXO590095 KHK590091:KHK590095 KRG590091:KRG590095 LBC590091:LBC590095 LKY590091:LKY590095 LUU590091:LUU590095 MEQ590091:MEQ590095 MOM590091:MOM590095 MYI590091:MYI590095 NIE590091:NIE590095 NSA590091:NSA590095 OBW590091:OBW590095 OLS590091:OLS590095 OVO590091:OVO590095 PFK590091:PFK590095 PPG590091:PPG590095 PZC590091:PZC590095 QIY590091:QIY590095 QSU590091:QSU590095 RCQ590091:RCQ590095 RMM590091:RMM590095 RWI590091:RWI590095 SGE590091:SGE590095 SQA590091:SQA590095 SZW590091:SZW590095 TJS590091:TJS590095 TTO590091:TTO590095 UDK590091:UDK590095 UNG590091:UNG590095 UXC590091:UXC590095 VGY590091:VGY590095 VQU590091:VQU590095 WAQ590091:WAQ590095 WKM590091:WKM590095 WUI590091:WUI590095 B655627:B655631 HW655627:HW655631 RS655627:RS655631 ABO655627:ABO655631 ALK655627:ALK655631 AVG655627:AVG655631 BFC655627:BFC655631 BOY655627:BOY655631 BYU655627:BYU655631 CIQ655627:CIQ655631 CSM655627:CSM655631 DCI655627:DCI655631 DME655627:DME655631 DWA655627:DWA655631 EFW655627:EFW655631 EPS655627:EPS655631 EZO655627:EZO655631 FJK655627:FJK655631 FTG655627:FTG655631 GDC655627:GDC655631 GMY655627:GMY655631 GWU655627:GWU655631 HGQ655627:HGQ655631 HQM655627:HQM655631 IAI655627:IAI655631 IKE655627:IKE655631 IUA655627:IUA655631 JDW655627:JDW655631 JNS655627:JNS655631 JXO655627:JXO655631 KHK655627:KHK655631 KRG655627:KRG655631 LBC655627:LBC655631 LKY655627:LKY655631 LUU655627:LUU655631 MEQ655627:MEQ655631 MOM655627:MOM655631 MYI655627:MYI655631 NIE655627:NIE655631 NSA655627:NSA655631 OBW655627:OBW655631 OLS655627:OLS655631 OVO655627:OVO655631 PFK655627:PFK655631 PPG655627:PPG655631 PZC655627:PZC655631 QIY655627:QIY655631 QSU655627:QSU655631 RCQ655627:RCQ655631 RMM655627:RMM655631 RWI655627:RWI655631 SGE655627:SGE655631 SQA655627:SQA655631 SZW655627:SZW655631 TJS655627:TJS655631 TTO655627:TTO655631 UDK655627:UDK655631 UNG655627:UNG655631 UXC655627:UXC655631 VGY655627:VGY655631 VQU655627:VQU655631 WAQ655627:WAQ655631 WKM655627:WKM655631 WUI655627:WUI655631 B721163:B721167 HW721163:HW721167 RS721163:RS721167 ABO721163:ABO721167 ALK721163:ALK721167 AVG721163:AVG721167 BFC721163:BFC721167 BOY721163:BOY721167 BYU721163:BYU721167 CIQ721163:CIQ721167 CSM721163:CSM721167 DCI721163:DCI721167 DME721163:DME721167 DWA721163:DWA721167 EFW721163:EFW721167 EPS721163:EPS721167 EZO721163:EZO721167 FJK721163:FJK721167 FTG721163:FTG721167 GDC721163:GDC721167 GMY721163:GMY721167 GWU721163:GWU721167 HGQ721163:HGQ721167 HQM721163:HQM721167 IAI721163:IAI721167 IKE721163:IKE721167 IUA721163:IUA721167 JDW721163:JDW721167 JNS721163:JNS721167 JXO721163:JXO721167 KHK721163:KHK721167 KRG721163:KRG721167 LBC721163:LBC721167 LKY721163:LKY721167 LUU721163:LUU721167 MEQ721163:MEQ721167 MOM721163:MOM721167 MYI721163:MYI721167 NIE721163:NIE721167 NSA721163:NSA721167 OBW721163:OBW721167 OLS721163:OLS721167 OVO721163:OVO721167 PFK721163:PFK721167 PPG721163:PPG721167 PZC721163:PZC721167 QIY721163:QIY721167 QSU721163:QSU721167 RCQ721163:RCQ721167 RMM721163:RMM721167 RWI721163:RWI721167 SGE721163:SGE721167 SQA721163:SQA721167 SZW721163:SZW721167 TJS721163:TJS721167 TTO721163:TTO721167 UDK721163:UDK721167 UNG721163:UNG721167 UXC721163:UXC721167 VGY721163:VGY721167 VQU721163:VQU721167 WAQ721163:WAQ721167 WKM721163:WKM721167 WUI721163:WUI721167 B786699:B786703 HW786699:HW786703 RS786699:RS786703 ABO786699:ABO786703 ALK786699:ALK786703 AVG786699:AVG786703 BFC786699:BFC786703 BOY786699:BOY786703 BYU786699:BYU786703 CIQ786699:CIQ786703 CSM786699:CSM786703 DCI786699:DCI786703 DME786699:DME786703 DWA786699:DWA786703 EFW786699:EFW786703 EPS786699:EPS786703 EZO786699:EZO786703 FJK786699:FJK786703 FTG786699:FTG786703 GDC786699:GDC786703 GMY786699:GMY786703 GWU786699:GWU786703 HGQ786699:HGQ786703 HQM786699:HQM786703 IAI786699:IAI786703 IKE786699:IKE786703 IUA786699:IUA786703 JDW786699:JDW786703 JNS786699:JNS786703 JXO786699:JXO786703 KHK786699:KHK786703 KRG786699:KRG786703 LBC786699:LBC786703 LKY786699:LKY786703 LUU786699:LUU786703 MEQ786699:MEQ786703 MOM786699:MOM786703 MYI786699:MYI786703 NIE786699:NIE786703 NSA786699:NSA786703 OBW786699:OBW786703 OLS786699:OLS786703 OVO786699:OVO786703 PFK786699:PFK786703 PPG786699:PPG786703 PZC786699:PZC786703 QIY786699:QIY786703 QSU786699:QSU786703 RCQ786699:RCQ786703 RMM786699:RMM786703 RWI786699:RWI786703 SGE786699:SGE786703 SQA786699:SQA786703 SZW786699:SZW786703 TJS786699:TJS786703 TTO786699:TTO786703 UDK786699:UDK786703 UNG786699:UNG786703 UXC786699:UXC786703 VGY786699:VGY786703 VQU786699:VQU786703 WAQ786699:WAQ786703 WKM786699:WKM786703 WUI786699:WUI786703 B852235:B852239 HW852235:HW852239 RS852235:RS852239 ABO852235:ABO852239 ALK852235:ALK852239 AVG852235:AVG852239 BFC852235:BFC852239 BOY852235:BOY852239 BYU852235:BYU852239 CIQ852235:CIQ852239 CSM852235:CSM852239 DCI852235:DCI852239 DME852235:DME852239 DWA852235:DWA852239 EFW852235:EFW852239 EPS852235:EPS852239 EZO852235:EZO852239 FJK852235:FJK852239 FTG852235:FTG852239 GDC852235:GDC852239 GMY852235:GMY852239 GWU852235:GWU852239 HGQ852235:HGQ852239 HQM852235:HQM852239 IAI852235:IAI852239 IKE852235:IKE852239 IUA852235:IUA852239 JDW852235:JDW852239 JNS852235:JNS852239 JXO852235:JXO852239 KHK852235:KHK852239 KRG852235:KRG852239 LBC852235:LBC852239 LKY852235:LKY852239 LUU852235:LUU852239 MEQ852235:MEQ852239 MOM852235:MOM852239 MYI852235:MYI852239 NIE852235:NIE852239 NSA852235:NSA852239 OBW852235:OBW852239 OLS852235:OLS852239 OVO852235:OVO852239 PFK852235:PFK852239 PPG852235:PPG852239 PZC852235:PZC852239 QIY852235:QIY852239 QSU852235:QSU852239 RCQ852235:RCQ852239 RMM852235:RMM852239 RWI852235:RWI852239 SGE852235:SGE852239 SQA852235:SQA852239 SZW852235:SZW852239 TJS852235:TJS852239 TTO852235:TTO852239 UDK852235:UDK852239 UNG852235:UNG852239 UXC852235:UXC852239 VGY852235:VGY852239 VQU852235:VQU852239 WAQ852235:WAQ852239 WKM852235:WKM852239 WUI852235:WUI852239 B917771:B917775 HW917771:HW917775 RS917771:RS917775 ABO917771:ABO917775 ALK917771:ALK917775 AVG917771:AVG917775 BFC917771:BFC917775 BOY917771:BOY917775 BYU917771:BYU917775 CIQ917771:CIQ917775 CSM917771:CSM917775 DCI917771:DCI917775 DME917771:DME917775 DWA917771:DWA917775 EFW917771:EFW917775 EPS917771:EPS917775 EZO917771:EZO917775 FJK917771:FJK917775 FTG917771:FTG917775 GDC917771:GDC917775 GMY917771:GMY917775 GWU917771:GWU917775 HGQ917771:HGQ917775 HQM917771:HQM917775 IAI917771:IAI917775 IKE917771:IKE917775 IUA917771:IUA917775 JDW917771:JDW917775 JNS917771:JNS917775 JXO917771:JXO917775 KHK917771:KHK917775 KRG917771:KRG917775 LBC917771:LBC917775 LKY917771:LKY917775 LUU917771:LUU917775 MEQ917771:MEQ917775 MOM917771:MOM917775 MYI917771:MYI917775 NIE917771:NIE917775 NSA917771:NSA917775 OBW917771:OBW917775 OLS917771:OLS917775 OVO917771:OVO917775 PFK917771:PFK917775 PPG917771:PPG917775 PZC917771:PZC917775 QIY917771:QIY917775 QSU917771:QSU917775 RCQ917771:RCQ917775 RMM917771:RMM917775 RWI917771:RWI917775 SGE917771:SGE917775 SQA917771:SQA917775 SZW917771:SZW917775 TJS917771:TJS917775 TTO917771:TTO917775 UDK917771:UDK917775 UNG917771:UNG917775 UXC917771:UXC917775 VGY917771:VGY917775 VQU917771:VQU917775 WAQ917771:WAQ917775 WKM917771:WKM917775 WUI917771:WUI917775 B983307:B983311 HW983307:HW983311 RS983307:RS983311 ABO983307:ABO983311 ALK983307:ALK983311 AVG983307:AVG983311 BFC983307:BFC983311 BOY983307:BOY983311 BYU983307:BYU983311 CIQ983307:CIQ983311 CSM983307:CSM983311 DCI983307:DCI983311 DME983307:DME983311 DWA983307:DWA983311 EFW983307:EFW983311 EPS983307:EPS983311 EZO983307:EZO983311 FJK983307:FJK983311 FTG983307:FTG983311 GDC983307:GDC983311 GMY983307:GMY983311 GWU983307:GWU983311 HGQ983307:HGQ983311 HQM983307:HQM983311 IAI983307:IAI983311 IKE983307:IKE983311 IUA983307:IUA983311 JDW983307:JDW983311 JNS983307:JNS983311 JXO983307:JXO983311 KHK983307:KHK983311 KRG983307:KRG983311 LBC983307:LBC983311 LKY983307:LKY983311 LUU983307:LUU983311 MEQ983307:MEQ983311 MOM983307:MOM983311 MYI983307:MYI983311 NIE983307:NIE983311 NSA983307:NSA983311 OBW983307:OBW983311 OLS983307:OLS983311 OVO983307:OVO983311 PFK983307:PFK983311 PPG983307:PPG983311 PZC983307:PZC983311 QIY983307:QIY983311 QSU983307:QSU983311 RCQ983307:RCQ983311 RMM983307:RMM983311 RWI983307:RWI983311 SGE983307:SGE983311 SQA983307:SQA983311 SZW983307:SZW983311 TJS983307:TJS983311 TTO983307:TTO983311 UDK983307:UDK983311 UNG983307:UNG983311 UXC983307:UXC983311 VGY983307:VGY983311 VQU983307:VQU983311 WAQ983307:WAQ983311 WKM983307:WKM983311 WUI983307:WUI983311 B316:B324 HW316:HW324 RS316:RS324 ABO316:ABO324 ALK316:ALK324 AVG316:AVG324 BFC316:BFC324 BOY316:BOY324 BYU316:BYU324 CIQ316:CIQ324 CSM316:CSM324 DCI316:DCI324 DME316:DME324 DWA316:DWA324 EFW316:EFW324 EPS316:EPS324 EZO316:EZO324 FJK316:FJK324 FTG316:FTG324 GDC316:GDC324 GMY316:GMY324 GWU316:GWU324 HGQ316:HGQ324 HQM316:HQM324 IAI316:IAI324 IKE316:IKE324 IUA316:IUA324 JDW316:JDW324 JNS316:JNS324 JXO316:JXO324 KHK316:KHK324 KRG316:KRG324 LBC316:LBC324 LKY316:LKY324 LUU316:LUU324 MEQ316:MEQ324 MOM316:MOM324 MYI316:MYI324 NIE316:NIE324 NSA316:NSA324 OBW316:OBW324 OLS316:OLS324 OVO316:OVO324 PFK316:PFK324 PPG316:PPG324 PZC316:PZC324 QIY316:QIY324 QSU316:QSU324 RCQ316:RCQ324 RMM316:RMM324 RWI316:RWI324 SGE316:SGE324 SQA316:SQA324 SZW316:SZW324 TJS316:TJS324 TTO316:TTO324 UDK316:UDK324 UNG316:UNG324 UXC316:UXC324 VGY316:VGY324 VQU316:VQU324 WAQ316:WAQ324 WKM316:WKM324 WUI316:WUI324 B65781:B65789 HW65781:HW65789 RS65781:RS65789 ABO65781:ABO65789 ALK65781:ALK65789 AVG65781:AVG65789 BFC65781:BFC65789 BOY65781:BOY65789 BYU65781:BYU65789 CIQ65781:CIQ65789 CSM65781:CSM65789 DCI65781:DCI65789 DME65781:DME65789 DWA65781:DWA65789 EFW65781:EFW65789 EPS65781:EPS65789 EZO65781:EZO65789 FJK65781:FJK65789 FTG65781:FTG65789 GDC65781:GDC65789 GMY65781:GMY65789 GWU65781:GWU65789 HGQ65781:HGQ65789 HQM65781:HQM65789 IAI65781:IAI65789 IKE65781:IKE65789 IUA65781:IUA65789 JDW65781:JDW65789 JNS65781:JNS65789 JXO65781:JXO65789 KHK65781:KHK65789 KRG65781:KRG65789 LBC65781:LBC65789 LKY65781:LKY65789 LUU65781:LUU65789 MEQ65781:MEQ65789 MOM65781:MOM65789 MYI65781:MYI65789 NIE65781:NIE65789 NSA65781:NSA65789 OBW65781:OBW65789 OLS65781:OLS65789 OVO65781:OVO65789 PFK65781:PFK65789 PPG65781:PPG65789 PZC65781:PZC65789 QIY65781:QIY65789 QSU65781:QSU65789 RCQ65781:RCQ65789 RMM65781:RMM65789 RWI65781:RWI65789 SGE65781:SGE65789 SQA65781:SQA65789 SZW65781:SZW65789 TJS65781:TJS65789 TTO65781:TTO65789 UDK65781:UDK65789 UNG65781:UNG65789 UXC65781:UXC65789 VGY65781:VGY65789 VQU65781:VQU65789 WAQ65781:WAQ65789 WKM65781:WKM65789 WUI65781:WUI65789 B131317:B131325 HW131317:HW131325 RS131317:RS131325 ABO131317:ABO131325 ALK131317:ALK131325 AVG131317:AVG131325 BFC131317:BFC131325 BOY131317:BOY131325 BYU131317:BYU131325 CIQ131317:CIQ131325 CSM131317:CSM131325 DCI131317:DCI131325 DME131317:DME131325 DWA131317:DWA131325 EFW131317:EFW131325 EPS131317:EPS131325 EZO131317:EZO131325 FJK131317:FJK131325 FTG131317:FTG131325 GDC131317:GDC131325 GMY131317:GMY131325 GWU131317:GWU131325 HGQ131317:HGQ131325 HQM131317:HQM131325 IAI131317:IAI131325 IKE131317:IKE131325 IUA131317:IUA131325 JDW131317:JDW131325 JNS131317:JNS131325 JXO131317:JXO131325 KHK131317:KHK131325 KRG131317:KRG131325 LBC131317:LBC131325 LKY131317:LKY131325 LUU131317:LUU131325 MEQ131317:MEQ131325 MOM131317:MOM131325 MYI131317:MYI131325 NIE131317:NIE131325 NSA131317:NSA131325 OBW131317:OBW131325 OLS131317:OLS131325 OVO131317:OVO131325 PFK131317:PFK131325 PPG131317:PPG131325 PZC131317:PZC131325 QIY131317:QIY131325 QSU131317:QSU131325 RCQ131317:RCQ131325 RMM131317:RMM131325 RWI131317:RWI131325 SGE131317:SGE131325 SQA131317:SQA131325 SZW131317:SZW131325 TJS131317:TJS131325 TTO131317:TTO131325 UDK131317:UDK131325 UNG131317:UNG131325 UXC131317:UXC131325 VGY131317:VGY131325 VQU131317:VQU131325 WAQ131317:WAQ131325 WKM131317:WKM131325 WUI131317:WUI131325 B196853:B196861 HW196853:HW196861 RS196853:RS196861 ABO196853:ABO196861 ALK196853:ALK196861 AVG196853:AVG196861 BFC196853:BFC196861 BOY196853:BOY196861 BYU196853:BYU196861 CIQ196853:CIQ196861 CSM196853:CSM196861 DCI196853:DCI196861 DME196853:DME196861 DWA196853:DWA196861 EFW196853:EFW196861 EPS196853:EPS196861 EZO196853:EZO196861 FJK196853:FJK196861 FTG196853:FTG196861 GDC196853:GDC196861 GMY196853:GMY196861 GWU196853:GWU196861 HGQ196853:HGQ196861 HQM196853:HQM196861 IAI196853:IAI196861 IKE196853:IKE196861 IUA196853:IUA196861 JDW196853:JDW196861 JNS196853:JNS196861 JXO196853:JXO196861 KHK196853:KHK196861 KRG196853:KRG196861 LBC196853:LBC196861 LKY196853:LKY196861 LUU196853:LUU196861 MEQ196853:MEQ196861 MOM196853:MOM196861 MYI196853:MYI196861 NIE196853:NIE196861 NSA196853:NSA196861 OBW196853:OBW196861 OLS196853:OLS196861 OVO196853:OVO196861 PFK196853:PFK196861 PPG196853:PPG196861 PZC196853:PZC196861 QIY196853:QIY196861 QSU196853:QSU196861 RCQ196853:RCQ196861 RMM196853:RMM196861 RWI196853:RWI196861 SGE196853:SGE196861 SQA196853:SQA196861 SZW196853:SZW196861 TJS196853:TJS196861 TTO196853:TTO196861 UDK196853:UDK196861 UNG196853:UNG196861 UXC196853:UXC196861 VGY196853:VGY196861 VQU196853:VQU196861 WAQ196853:WAQ196861 WKM196853:WKM196861 WUI196853:WUI196861 B262389:B262397 HW262389:HW262397 RS262389:RS262397 ABO262389:ABO262397 ALK262389:ALK262397 AVG262389:AVG262397 BFC262389:BFC262397 BOY262389:BOY262397 BYU262389:BYU262397 CIQ262389:CIQ262397 CSM262389:CSM262397 DCI262389:DCI262397 DME262389:DME262397 DWA262389:DWA262397 EFW262389:EFW262397 EPS262389:EPS262397 EZO262389:EZO262397 FJK262389:FJK262397 FTG262389:FTG262397 GDC262389:GDC262397 GMY262389:GMY262397 GWU262389:GWU262397 HGQ262389:HGQ262397 HQM262389:HQM262397 IAI262389:IAI262397 IKE262389:IKE262397 IUA262389:IUA262397 JDW262389:JDW262397 JNS262389:JNS262397 JXO262389:JXO262397 KHK262389:KHK262397 KRG262389:KRG262397 LBC262389:LBC262397 LKY262389:LKY262397 LUU262389:LUU262397 MEQ262389:MEQ262397 MOM262389:MOM262397 MYI262389:MYI262397 NIE262389:NIE262397 NSA262389:NSA262397 OBW262389:OBW262397 OLS262389:OLS262397 OVO262389:OVO262397 PFK262389:PFK262397 PPG262389:PPG262397 PZC262389:PZC262397 QIY262389:QIY262397 QSU262389:QSU262397 RCQ262389:RCQ262397 RMM262389:RMM262397 RWI262389:RWI262397 SGE262389:SGE262397 SQA262389:SQA262397 SZW262389:SZW262397 TJS262389:TJS262397 TTO262389:TTO262397 UDK262389:UDK262397 UNG262389:UNG262397 UXC262389:UXC262397 VGY262389:VGY262397 VQU262389:VQU262397 WAQ262389:WAQ262397 WKM262389:WKM262397 WUI262389:WUI262397 B327925:B327933 HW327925:HW327933 RS327925:RS327933 ABO327925:ABO327933 ALK327925:ALK327933 AVG327925:AVG327933 BFC327925:BFC327933 BOY327925:BOY327933 BYU327925:BYU327933 CIQ327925:CIQ327933 CSM327925:CSM327933 DCI327925:DCI327933 DME327925:DME327933 DWA327925:DWA327933 EFW327925:EFW327933 EPS327925:EPS327933 EZO327925:EZO327933 FJK327925:FJK327933 FTG327925:FTG327933 GDC327925:GDC327933 GMY327925:GMY327933 GWU327925:GWU327933 HGQ327925:HGQ327933 HQM327925:HQM327933 IAI327925:IAI327933 IKE327925:IKE327933 IUA327925:IUA327933 JDW327925:JDW327933 JNS327925:JNS327933 JXO327925:JXO327933 KHK327925:KHK327933 KRG327925:KRG327933 LBC327925:LBC327933 LKY327925:LKY327933 LUU327925:LUU327933 MEQ327925:MEQ327933 MOM327925:MOM327933 MYI327925:MYI327933 NIE327925:NIE327933 NSA327925:NSA327933 OBW327925:OBW327933 OLS327925:OLS327933 OVO327925:OVO327933 PFK327925:PFK327933 PPG327925:PPG327933 PZC327925:PZC327933 QIY327925:QIY327933 QSU327925:QSU327933 RCQ327925:RCQ327933 RMM327925:RMM327933 RWI327925:RWI327933 SGE327925:SGE327933 SQA327925:SQA327933 SZW327925:SZW327933 TJS327925:TJS327933 TTO327925:TTO327933 UDK327925:UDK327933 UNG327925:UNG327933 UXC327925:UXC327933 VGY327925:VGY327933 VQU327925:VQU327933 WAQ327925:WAQ327933 WKM327925:WKM327933 WUI327925:WUI327933 B393461:B393469 HW393461:HW393469 RS393461:RS393469 ABO393461:ABO393469 ALK393461:ALK393469 AVG393461:AVG393469 BFC393461:BFC393469 BOY393461:BOY393469 BYU393461:BYU393469 CIQ393461:CIQ393469 CSM393461:CSM393469 DCI393461:DCI393469 DME393461:DME393469 DWA393461:DWA393469 EFW393461:EFW393469 EPS393461:EPS393469 EZO393461:EZO393469 FJK393461:FJK393469 FTG393461:FTG393469 GDC393461:GDC393469 GMY393461:GMY393469 GWU393461:GWU393469 HGQ393461:HGQ393469 HQM393461:HQM393469 IAI393461:IAI393469 IKE393461:IKE393469 IUA393461:IUA393469 JDW393461:JDW393469 JNS393461:JNS393469 JXO393461:JXO393469 KHK393461:KHK393469 KRG393461:KRG393469 LBC393461:LBC393469 LKY393461:LKY393469 LUU393461:LUU393469 MEQ393461:MEQ393469 MOM393461:MOM393469 MYI393461:MYI393469 NIE393461:NIE393469 NSA393461:NSA393469 OBW393461:OBW393469 OLS393461:OLS393469 OVO393461:OVO393469 PFK393461:PFK393469 PPG393461:PPG393469 PZC393461:PZC393469 QIY393461:QIY393469 QSU393461:QSU393469 RCQ393461:RCQ393469 RMM393461:RMM393469 RWI393461:RWI393469 SGE393461:SGE393469 SQA393461:SQA393469 SZW393461:SZW393469 TJS393461:TJS393469 TTO393461:TTO393469 UDK393461:UDK393469 UNG393461:UNG393469 UXC393461:UXC393469 VGY393461:VGY393469 VQU393461:VQU393469 WAQ393461:WAQ393469 WKM393461:WKM393469 WUI393461:WUI393469 B458997:B459005 HW458997:HW459005 RS458997:RS459005 ABO458997:ABO459005 ALK458997:ALK459005 AVG458997:AVG459005 BFC458997:BFC459005 BOY458997:BOY459005 BYU458997:BYU459005 CIQ458997:CIQ459005 CSM458997:CSM459005 DCI458997:DCI459005 DME458997:DME459005 DWA458997:DWA459005 EFW458997:EFW459005 EPS458997:EPS459005 EZO458997:EZO459005 FJK458997:FJK459005 FTG458997:FTG459005 GDC458997:GDC459005 GMY458997:GMY459005 GWU458997:GWU459005 HGQ458997:HGQ459005 HQM458997:HQM459005 IAI458997:IAI459005 IKE458997:IKE459005 IUA458997:IUA459005 JDW458997:JDW459005 JNS458997:JNS459005 JXO458997:JXO459005 KHK458997:KHK459005 KRG458997:KRG459005 LBC458997:LBC459005 LKY458997:LKY459005 LUU458997:LUU459005 MEQ458997:MEQ459005 MOM458997:MOM459005 MYI458997:MYI459005 NIE458997:NIE459005 NSA458997:NSA459005 OBW458997:OBW459005 OLS458997:OLS459005 OVO458997:OVO459005 PFK458997:PFK459005 PPG458997:PPG459005 PZC458997:PZC459005 QIY458997:QIY459005 QSU458997:QSU459005 RCQ458997:RCQ459005 RMM458997:RMM459005 RWI458997:RWI459005 SGE458997:SGE459005 SQA458997:SQA459005 SZW458997:SZW459005 TJS458997:TJS459005 TTO458997:TTO459005 UDK458997:UDK459005 UNG458997:UNG459005 UXC458997:UXC459005 VGY458997:VGY459005 VQU458997:VQU459005 WAQ458997:WAQ459005 WKM458997:WKM459005 WUI458997:WUI459005 B524533:B524541 HW524533:HW524541 RS524533:RS524541 ABO524533:ABO524541 ALK524533:ALK524541 AVG524533:AVG524541 BFC524533:BFC524541 BOY524533:BOY524541 BYU524533:BYU524541 CIQ524533:CIQ524541 CSM524533:CSM524541 DCI524533:DCI524541 DME524533:DME524541 DWA524533:DWA524541 EFW524533:EFW524541 EPS524533:EPS524541 EZO524533:EZO524541 FJK524533:FJK524541 FTG524533:FTG524541 GDC524533:GDC524541 GMY524533:GMY524541 GWU524533:GWU524541 HGQ524533:HGQ524541 HQM524533:HQM524541 IAI524533:IAI524541 IKE524533:IKE524541 IUA524533:IUA524541 JDW524533:JDW524541 JNS524533:JNS524541 JXO524533:JXO524541 KHK524533:KHK524541 KRG524533:KRG524541 LBC524533:LBC524541 LKY524533:LKY524541 LUU524533:LUU524541 MEQ524533:MEQ524541 MOM524533:MOM524541 MYI524533:MYI524541 NIE524533:NIE524541 NSA524533:NSA524541 OBW524533:OBW524541 OLS524533:OLS524541 OVO524533:OVO524541 PFK524533:PFK524541 PPG524533:PPG524541 PZC524533:PZC524541 QIY524533:QIY524541 QSU524533:QSU524541 RCQ524533:RCQ524541 RMM524533:RMM524541 RWI524533:RWI524541 SGE524533:SGE524541 SQA524533:SQA524541 SZW524533:SZW524541 TJS524533:TJS524541 TTO524533:TTO524541 UDK524533:UDK524541 UNG524533:UNG524541 UXC524533:UXC524541 VGY524533:VGY524541 VQU524533:VQU524541 WAQ524533:WAQ524541 WKM524533:WKM524541 WUI524533:WUI524541 B590069:B590077 HW590069:HW590077 RS590069:RS590077 ABO590069:ABO590077 ALK590069:ALK590077 AVG590069:AVG590077 BFC590069:BFC590077 BOY590069:BOY590077 BYU590069:BYU590077 CIQ590069:CIQ590077 CSM590069:CSM590077 DCI590069:DCI590077 DME590069:DME590077 DWA590069:DWA590077 EFW590069:EFW590077 EPS590069:EPS590077 EZO590069:EZO590077 FJK590069:FJK590077 FTG590069:FTG590077 GDC590069:GDC590077 GMY590069:GMY590077 GWU590069:GWU590077 HGQ590069:HGQ590077 HQM590069:HQM590077 IAI590069:IAI590077 IKE590069:IKE590077 IUA590069:IUA590077 JDW590069:JDW590077 JNS590069:JNS590077 JXO590069:JXO590077 KHK590069:KHK590077 KRG590069:KRG590077 LBC590069:LBC590077 LKY590069:LKY590077 LUU590069:LUU590077 MEQ590069:MEQ590077 MOM590069:MOM590077 MYI590069:MYI590077 NIE590069:NIE590077 NSA590069:NSA590077 OBW590069:OBW590077 OLS590069:OLS590077 OVO590069:OVO590077 PFK590069:PFK590077 PPG590069:PPG590077 PZC590069:PZC590077 QIY590069:QIY590077 QSU590069:QSU590077 RCQ590069:RCQ590077 RMM590069:RMM590077 RWI590069:RWI590077 SGE590069:SGE590077 SQA590069:SQA590077 SZW590069:SZW590077 TJS590069:TJS590077 TTO590069:TTO590077 UDK590069:UDK590077 UNG590069:UNG590077 UXC590069:UXC590077 VGY590069:VGY590077 VQU590069:VQU590077 WAQ590069:WAQ590077 WKM590069:WKM590077 WUI590069:WUI590077 B655605:B655613 HW655605:HW655613 RS655605:RS655613 ABO655605:ABO655613 ALK655605:ALK655613 AVG655605:AVG655613 BFC655605:BFC655613 BOY655605:BOY655613 BYU655605:BYU655613 CIQ655605:CIQ655613 CSM655605:CSM655613 DCI655605:DCI655613 DME655605:DME655613 DWA655605:DWA655613 EFW655605:EFW655613 EPS655605:EPS655613 EZO655605:EZO655613 FJK655605:FJK655613 FTG655605:FTG655613 GDC655605:GDC655613 GMY655605:GMY655613 GWU655605:GWU655613 HGQ655605:HGQ655613 HQM655605:HQM655613 IAI655605:IAI655613 IKE655605:IKE655613 IUA655605:IUA655613 JDW655605:JDW655613 JNS655605:JNS655613 JXO655605:JXO655613 KHK655605:KHK655613 KRG655605:KRG655613 LBC655605:LBC655613 LKY655605:LKY655613 LUU655605:LUU655613 MEQ655605:MEQ655613 MOM655605:MOM655613 MYI655605:MYI655613 NIE655605:NIE655613 NSA655605:NSA655613 OBW655605:OBW655613 OLS655605:OLS655613 OVO655605:OVO655613 PFK655605:PFK655613 PPG655605:PPG655613 PZC655605:PZC655613 QIY655605:QIY655613 QSU655605:QSU655613 RCQ655605:RCQ655613 RMM655605:RMM655613 RWI655605:RWI655613 SGE655605:SGE655613 SQA655605:SQA655613 SZW655605:SZW655613 TJS655605:TJS655613 TTO655605:TTO655613 UDK655605:UDK655613 UNG655605:UNG655613 UXC655605:UXC655613 VGY655605:VGY655613 VQU655605:VQU655613 WAQ655605:WAQ655613 WKM655605:WKM655613 WUI655605:WUI655613 B721141:B721149 HW721141:HW721149 RS721141:RS721149 ABO721141:ABO721149 ALK721141:ALK721149 AVG721141:AVG721149 BFC721141:BFC721149 BOY721141:BOY721149 BYU721141:BYU721149 CIQ721141:CIQ721149 CSM721141:CSM721149 DCI721141:DCI721149 DME721141:DME721149 DWA721141:DWA721149 EFW721141:EFW721149 EPS721141:EPS721149 EZO721141:EZO721149 FJK721141:FJK721149 FTG721141:FTG721149 GDC721141:GDC721149 GMY721141:GMY721149 GWU721141:GWU721149 HGQ721141:HGQ721149 HQM721141:HQM721149 IAI721141:IAI721149 IKE721141:IKE721149 IUA721141:IUA721149 JDW721141:JDW721149 JNS721141:JNS721149 JXO721141:JXO721149 KHK721141:KHK721149 KRG721141:KRG721149 LBC721141:LBC721149 LKY721141:LKY721149 LUU721141:LUU721149 MEQ721141:MEQ721149 MOM721141:MOM721149 MYI721141:MYI721149 NIE721141:NIE721149 NSA721141:NSA721149 OBW721141:OBW721149 OLS721141:OLS721149 OVO721141:OVO721149 PFK721141:PFK721149 PPG721141:PPG721149 PZC721141:PZC721149 QIY721141:QIY721149 QSU721141:QSU721149 RCQ721141:RCQ721149 RMM721141:RMM721149 RWI721141:RWI721149 SGE721141:SGE721149 SQA721141:SQA721149 SZW721141:SZW721149 TJS721141:TJS721149 TTO721141:TTO721149 UDK721141:UDK721149 UNG721141:UNG721149 UXC721141:UXC721149 VGY721141:VGY721149 VQU721141:VQU721149 WAQ721141:WAQ721149 WKM721141:WKM721149 WUI721141:WUI721149 B786677:B786685 HW786677:HW786685 RS786677:RS786685 ABO786677:ABO786685 ALK786677:ALK786685 AVG786677:AVG786685 BFC786677:BFC786685 BOY786677:BOY786685 BYU786677:BYU786685 CIQ786677:CIQ786685 CSM786677:CSM786685 DCI786677:DCI786685 DME786677:DME786685 DWA786677:DWA786685 EFW786677:EFW786685 EPS786677:EPS786685 EZO786677:EZO786685 FJK786677:FJK786685 FTG786677:FTG786685 GDC786677:GDC786685 GMY786677:GMY786685 GWU786677:GWU786685 HGQ786677:HGQ786685 HQM786677:HQM786685 IAI786677:IAI786685 IKE786677:IKE786685 IUA786677:IUA786685 JDW786677:JDW786685 JNS786677:JNS786685 JXO786677:JXO786685 KHK786677:KHK786685 KRG786677:KRG786685 LBC786677:LBC786685 LKY786677:LKY786685 LUU786677:LUU786685 MEQ786677:MEQ786685 MOM786677:MOM786685 MYI786677:MYI786685 NIE786677:NIE786685 NSA786677:NSA786685 OBW786677:OBW786685 OLS786677:OLS786685 OVO786677:OVO786685 PFK786677:PFK786685 PPG786677:PPG786685 PZC786677:PZC786685 QIY786677:QIY786685 QSU786677:QSU786685 RCQ786677:RCQ786685 RMM786677:RMM786685 RWI786677:RWI786685 SGE786677:SGE786685 SQA786677:SQA786685 SZW786677:SZW786685 TJS786677:TJS786685 TTO786677:TTO786685 UDK786677:UDK786685 UNG786677:UNG786685 UXC786677:UXC786685 VGY786677:VGY786685 VQU786677:VQU786685 WAQ786677:WAQ786685 WKM786677:WKM786685 WUI786677:WUI786685 B852213:B852221 HW852213:HW852221 RS852213:RS852221 ABO852213:ABO852221 ALK852213:ALK852221 AVG852213:AVG852221 BFC852213:BFC852221 BOY852213:BOY852221 BYU852213:BYU852221 CIQ852213:CIQ852221 CSM852213:CSM852221 DCI852213:DCI852221 DME852213:DME852221 DWA852213:DWA852221 EFW852213:EFW852221 EPS852213:EPS852221 EZO852213:EZO852221 FJK852213:FJK852221 FTG852213:FTG852221 GDC852213:GDC852221 GMY852213:GMY852221 GWU852213:GWU852221 HGQ852213:HGQ852221 HQM852213:HQM852221 IAI852213:IAI852221 IKE852213:IKE852221 IUA852213:IUA852221 JDW852213:JDW852221 JNS852213:JNS852221 JXO852213:JXO852221 KHK852213:KHK852221 KRG852213:KRG852221 LBC852213:LBC852221 LKY852213:LKY852221 LUU852213:LUU852221 MEQ852213:MEQ852221 MOM852213:MOM852221 MYI852213:MYI852221 NIE852213:NIE852221 NSA852213:NSA852221 OBW852213:OBW852221 OLS852213:OLS852221 OVO852213:OVO852221 PFK852213:PFK852221 PPG852213:PPG852221 PZC852213:PZC852221 QIY852213:QIY852221 QSU852213:QSU852221 RCQ852213:RCQ852221 RMM852213:RMM852221 RWI852213:RWI852221 SGE852213:SGE852221 SQA852213:SQA852221 SZW852213:SZW852221 TJS852213:TJS852221 TTO852213:TTO852221 UDK852213:UDK852221 UNG852213:UNG852221 UXC852213:UXC852221 VGY852213:VGY852221 VQU852213:VQU852221 WAQ852213:WAQ852221 WKM852213:WKM852221 WUI852213:WUI852221 B917749:B917757 HW917749:HW917757 RS917749:RS917757 ABO917749:ABO917757 ALK917749:ALK917757 AVG917749:AVG917757 BFC917749:BFC917757 BOY917749:BOY917757 BYU917749:BYU917757 CIQ917749:CIQ917757 CSM917749:CSM917757 DCI917749:DCI917757 DME917749:DME917757 DWA917749:DWA917757 EFW917749:EFW917757 EPS917749:EPS917757 EZO917749:EZO917757 FJK917749:FJK917757 FTG917749:FTG917757 GDC917749:GDC917757 GMY917749:GMY917757 GWU917749:GWU917757 HGQ917749:HGQ917757 HQM917749:HQM917757 IAI917749:IAI917757 IKE917749:IKE917757 IUA917749:IUA917757 JDW917749:JDW917757 JNS917749:JNS917757 JXO917749:JXO917757 KHK917749:KHK917757 KRG917749:KRG917757 LBC917749:LBC917757 LKY917749:LKY917757 LUU917749:LUU917757 MEQ917749:MEQ917757 MOM917749:MOM917757 MYI917749:MYI917757 NIE917749:NIE917757 NSA917749:NSA917757 OBW917749:OBW917757 OLS917749:OLS917757 OVO917749:OVO917757 PFK917749:PFK917757 PPG917749:PPG917757 PZC917749:PZC917757 QIY917749:QIY917757 QSU917749:QSU917757 RCQ917749:RCQ917757 RMM917749:RMM917757 RWI917749:RWI917757 SGE917749:SGE917757 SQA917749:SQA917757 SZW917749:SZW917757 TJS917749:TJS917757 TTO917749:TTO917757 UDK917749:UDK917757 UNG917749:UNG917757 UXC917749:UXC917757 VGY917749:VGY917757 VQU917749:VQU917757 WAQ917749:WAQ917757 WKM917749:WKM917757 WUI917749:WUI917757 B983285:B983293 HW983285:HW983293 RS983285:RS983293 ABO983285:ABO983293 ALK983285:ALK983293 AVG983285:AVG983293 BFC983285:BFC983293 BOY983285:BOY983293 BYU983285:BYU983293 CIQ983285:CIQ983293 CSM983285:CSM983293 DCI983285:DCI983293 DME983285:DME983293 DWA983285:DWA983293 EFW983285:EFW983293 EPS983285:EPS983293 EZO983285:EZO983293 FJK983285:FJK983293 FTG983285:FTG983293 GDC983285:GDC983293 GMY983285:GMY983293 GWU983285:GWU983293 HGQ983285:HGQ983293 HQM983285:HQM983293 IAI983285:IAI983293 IKE983285:IKE983293 IUA983285:IUA983293 JDW983285:JDW983293 JNS983285:JNS983293 JXO983285:JXO983293 KHK983285:KHK983293 KRG983285:KRG983293 LBC983285:LBC983293 LKY983285:LKY983293 LUU983285:LUU983293 MEQ983285:MEQ983293 MOM983285:MOM983293 MYI983285:MYI983293 NIE983285:NIE983293 NSA983285:NSA983293 OBW983285:OBW983293 OLS983285:OLS983293 OVO983285:OVO983293 PFK983285:PFK983293 PPG983285:PPG983293 PZC983285:PZC983293 QIY983285:QIY983293 QSU983285:QSU983293 RCQ983285:RCQ983293 RMM983285:RMM983293 RWI983285:RWI983293 SGE983285:SGE983293 SQA983285:SQA983293 SZW983285:SZW983293 TJS983285:TJS983293 TTO983285:TTO983293 UDK983285:UDK983293 UNG983285:UNG983293 UXC983285:UXC983293 VGY983285:VGY983293 VQU983285:VQU983293 WAQ983285:WAQ983293 WKM983285:WKM983293 WUI983285:WUI983293 B69:B74 HW69:HW74 RS69:RS74 ABO69:ABO74 ALK69:ALK74 AVG69:AVG74 BFC69:BFC74 BOY69:BOY74 BYU69:BYU74 CIQ69:CIQ74 CSM69:CSM74 DCI69:DCI74 DME69:DME74 DWA69:DWA74 EFW69:EFW74 EPS69:EPS74 EZO69:EZO74 FJK69:FJK74 FTG69:FTG74 GDC69:GDC74 GMY69:GMY74 GWU69:GWU74 HGQ69:HGQ74 HQM69:HQM74 IAI69:IAI74 IKE69:IKE74 IUA69:IUA74 JDW69:JDW74 JNS69:JNS74 JXO69:JXO74 KHK69:KHK74 KRG69:KRG74 LBC69:LBC74 LKY69:LKY74 LUU69:LUU74 MEQ69:MEQ74 MOM69:MOM74 MYI69:MYI74 NIE69:NIE74 NSA69:NSA74 OBW69:OBW74 OLS69:OLS74 OVO69:OVO74 PFK69:PFK74 PPG69:PPG74 PZC69:PZC74 QIY69:QIY74 QSU69:QSU74 RCQ69:RCQ74 RMM69:RMM74 RWI69:RWI74 SGE69:SGE74 SQA69:SQA74 SZW69:SZW74 TJS69:TJS74 TTO69:TTO74 UDK69:UDK74 UNG69:UNG74 UXC69:UXC74 VGY69:VGY74 VQU69:VQU74 WAQ69:WAQ74 WKM69:WKM74 WUI69:WUI74 B65534:B65539 HW65534:HW65539 RS65534:RS65539 ABO65534:ABO65539 ALK65534:ALK65539 AVG65534:AVG65539 BFC65534:BFC65539 BOY65534:BOY65539 BYU65534:BYU65539 CIQ65534:CIQ65539 CSM65534:CSM65539 DCI65534:DCI65539 DME65534:DME65539 DWA65534:DWA65539 EFW65534:EFW65539 EPS65534:EPS65539 EZO65534:EZO65539 FJK65534:FJK65539 FTG65534:FTG65539 GDC65534:GDC65539 GMY65534:GMY65539 GWU65534:GWU65539 HGQ65534:HGQ65539 HQM65534:HQM65539 IAI65534:IAI65539 IKE65534:IKE65539 IUA65534:IUA65539 JDW65534:JDW65539 JNS65534:JNS65539 JXO65534:JXO65539 KHK65534:KHK65539 KRG65534:KRG65539 LBC65534:LBC65539 LKY65534:LKY65539 LUU65534:LUU65539 MEQ65534:MEQ65539 MOM65534:MOM65539 MYI65534:MYI65539 NIE65534:NIE65539 NSA65534:NSA65539 OBW65534:OBW65539 OLS65534:OLS65539 OVO65534:OVO65539 PFK65534:PFK65539 PPG65534:PPG65539 PZC65534:PZC65539 QIY65534:QIY65539 QSU65534:QSU65539 RCQ65534:RCQ65539 RMM65534:RMM65539 RWI65534:RWI65539 SGE65534:SGE65539 SQA65534:SQA65539 SZW65534:SZW65539 TJS65534:TJS65539 TTO65534:TTO65539 UDK65534:UDK65539 UNG65534:UNG65539 UXC65534:UXC65539 VGY65534:VGY65539 VQU65534:VQU65539 WAQ65534:WAQ65539 WKM65534:WKM65539 WUI65534:WUI65539 B131070:B131075 HW131070:HW131075 RS131070:RS131075 ABO131070:ABO131075 ALK131070:ALK131075 AVG131070:AVG131075 BFC131070:BFC131075 BOY131070:BOY131075 BYU131070:BYU131075 CIQ131070:CIQ131075 CSM131070:CSM131075 DCI131070:DCI131075 DME131070:DME131075 DWA131070:DWA131075 EFW131070:EFW131075 EPS131070:EPS131075 EZO131070:EZO131075 FJK131070:FJK131075 FTG131070:FTG131075 GDC131070:GDC131075 GMY131070:GMY131075 GWU131070:GWU131075 HGQ131070:HGQ131075 HQM131070:HQM131075 IAI131070:IAI131075 IKE131070:IKE131075 IUA131070:IUA131075 JDW131070:JDW131075 JNS131070:JNS131075 JXO131070:JXO131075 KHK131070:KHK131075 KRG131070:KRG131075 LBC131070:LBC131075 LKY131070:LKY131075 LUU131070:LUU131075 MEQ131070:MEQ131075 MOM131070:MOM131075 MYI131070:MYI131075 NIE131070:NIE131075 NSA131070:NSA131075 OBW131070:OBW131075 OLS131070:OLS131075 OVO131070:OVO131075 PFK131070:PFK131075 PPG131070:PPG131075 PZC131070:PZC131075 QIY131070:QIY131075 QSU131070:QSU131075 RCQ131070:RCQ131075 RMM131070:RMM131075 RWI131070:RWI131075 SGE131070:SGE131075 SQA131070:SQA131075 SZW131070:SZW131075 TJS131070:TJS131075 TTO131070:TTO131075 UDK131070:UDK131075 UNG131070:UNG131075 UXC131070:UXC131075 VGY131070:VGY131075 VQU131070:VQU131075 WAQ131070:WAQ131075 WKM131070:WKM131075 WUI131070:WUI131075 B196606:B196611 HW196606:HW196611 RS196606:RS196611 ABO196606:ABO196611 ALK196606:ALK196611 AVG196606:AVG196611 BFC196606:BFC196611 BOY196606:BOY196611 BYU196606:BYU196611 CIQ196606:CIQ196611 CSM196606:CSM196611 DCI196606:DCI196611 DME196606:DME196611 DWA196606:DWA196611 EFW196606:EFW196611 EPS196606:EPS196611 EZO196606:EZO196611 FJK196606:FJK196611 FTG196606:FTG196611 GDC196606:GDC196611 GMY196606:GMY196611 GWU196606:GWU196611 HGQ196606:HGQ196611 HQM196606:HQM196611 IAI196606:IAI196611 IKE196606:IKE196611 IUA196606:IUA196611 JDW196606:JDW196611 JNS196606:JNS196611 JXO196606:JXO196611 KHK196606:KHK196611 KRG196606:KRG196611 LBC196606:LBC196611 LKY196606:LKY196611 LUU196606:LUU196611 MEQ196606:MEQ196611 MOM196606:MOM196611 MYI196606:MYI196611 NIE196606:NIE196611 NSA196606:NSA196611 OBW196606:OBW196611 OLS196606:OLS196611 OVO196606:OVO196611 PFK196606:PFK196611 PPG196606:PPG196611 PZC196606:PZC196611 QIY196606:QIY196611 QSU196606:QSU196611 RCQ196606:RCQ196611 RMM196606:RMM196611 RWI196606:RWI196611 SGE196606:SGE196611 SQA196606:SQA196611 SZW196606:SZW196611 TJS196606:TJS196611 TTO196606:TTO196611 UDK196606:UDK196611 UNG196606:UNG196611 UXC196606:UXC196611 VGY196606:VGY196611 VQU196606:VQU196611 WAQ196606:WAQ196611 WKM196606:WKM196611 WUI196606:WUI196611 B262142:B262147 HW262142:HW262147 RS262142:RS262147 ABO262142:ABO262147 ALK262142:ALK262147 AVG262142:AVG262147 BFC262142:BFC262147 BOY262142:BOY262147 BYU262142:BYU262147 CIQ262142:CIQ262147 CSM262142:CSM262147 DCI262142:DCI262147 DME262142:DME262147 DWA262142:DWA262147 EFW262142:EFW262147 EPS262142:EPS262147 EZO262142:EZO262147 FJK262142:FJK262147 FTG262142:FTG262147 GDC262142:GDC262147 GMY262142:GMY262147 GWU262142:GWU262147 HGQ262142:HGQ262147 HQM262142:HQM262147 IAI262142:IAI262147 IKE262142:IKE262147 IUA262142:IUA262147 JDW262142:JDW262147 JNS262142:JNS262147 JXO262142:JXO262147 KHK262142:KHK262147 KRG262142:KRG262147 LBC262142:LBC262147 LKY262142:LKY262147 LUU262142:LUU262147 MEQ262142:MEQ262147 MOM262142:MOM262147 MYI262142:MYI262147 NIE262142:NIE262147 NSA262142:NSA262147 OBW262142:OBW262147 OLS262142:OLS262147 OVO262142:OVO262147 PFK262142:PFK262147 PPG262142:PPG262147 PZC262142:PZC262147 QIY262142:QIY262147 QSU262142:QSU262147 RCQ262142:RCQ262147 RMM262142:RMM262147 RWI262142:RWI262147 SGE262142:SGE262147 SQA262142:SQA262147 SZW262142:SZW262147 TJS262142:TJS262147 TTO262142:TTO262147 UDK262142:UDK262147 UNG262142:UNG262147 UXC262142:UXC262147 VGY262142:VGY262147 VQU262142:VQU262147 WAQ262142:WAQ262147 WKM262142:WKM262147 WUI262142:WUI262147 B327678:B327683 HW327678:HW327683 RS327678:RS327683 ABO327678:ABO327683 ALK327678:ALK327683 AVG327678:AVG327683 BFC327678:BFC327683 BOY327678:BOY327683 BYU327678:BYU327683 CIQ327678:CIQ327683 CSM327678:CSM327683 DCI327678:DCI327683 DME327678:DME327683 DWA327678:DWA327683 EFW327678:EFW327683 EPS327678:EPS327683 EZO327678:EZO327683 FJK327678:FJK327683 FTG327678:FTG327683 GDC327678:GDC327683 GMY327678:GMY327683 GWU327678:GWU327683 HGQ327678:HGQ327683 HQM327678:HQM327683 IAI327678:IAI327683 IKE327678:IKE327683 IUA327678:IUA327683 JDW327678:JDW327683 JNS327678:JNS327683 JXO327678:JXO327683 KHK327678:KHK327683 KRG327678:KRG327683 LBC327678:LBC327683 LKY327678:LKY327683 LUU327678:LUU327683 MEQ327678:MEQ327683 MOM327678:MOM327683 MYI327678:MYI327683 NIE327678:NIE327683 NSA327678:NSA327683 OBW327678:OBW327683 OLS327678:OLS327683 OVO327678:OVO327683 PFK327678:PFK327683 PPG327678:PPG327683 PZC327678:PZC327683 QIY327678:QIY327683 QSU327678:QSU327683 RCQ327678:RCQ327683 RMM327678:RMM327683 RWI327678:RWI327683 SGE327678:SGE327683 SQA327678:SQA327683 SZW327678:SZW327683 TJS327678:TJS327683 TTO327678:TTO327683 UDK327678:UDK327683 UNG327678:UNG327683 UXC327678:UXC327683 VGY327678:VGY327683 VQU327678:VQU327683 WAQ327678:WAQ327683 WKM327678:WKM327683 WUI327678:WUI327683 B393214:B393219 HW393214:HW393219 RS393214:RS393219 ABO393214:ABO393219 ALK393214:ALK393219 AVG393214:AVG393219 BFC393214:BFC393219 BOY393214:BOY393219 BYU393214:BYU393219 CIQ393214:CIQ393219 CSM393214:CSM393219 DCI393214:DCI393219 DME393214:DME393219 DWA393214:DWA393219 EFW393214:EFW393219 EPS393214:EPS393219 EZO393214:EZO393219 FJK393214:FJK393219 FTG393214:FTG393219 GDC393214:GDC393219 GMY393214:GMY393219 GWU393214:GWU393219 HGQ393214:HGQ393219 HQM393214:HQM393219 IAI393214:IAI393219 IKE393214:IKE393219 IUA393214:IUA393219 JDW393214:JDW393219 JNS393214:JNS393219 JXO393214:JXO393219 KHK393214:KHK393219 KRG393214:KRG393219 LBC393214:LBC393219 LKY393214:LKY393219 LUU393214:LUU393219 MEQ393214:MEQ393219 MOM393214:MOM393219 MYI393214:MYI393219 NIE393214:NIE393219 NSA393214:NSA393219 OBW393214:OBW393219 OLS393214:OLS393219 OVO393214:OVO393219 PFK393214:PFK393219 PPG393214:PPG393219 PZC393214:PZC393219 QIY393214:QIY393219 QSU393214:QSU393219 RCQ393214:RCQ393219 RMM393214:RMM393219 RWI393214:RWI393219 SGE393214:SGE393219 SQA393214:SQA393219 SZW393214:SZW393219 TJS393214:TJS393219 TTO393214:TTO393219 UDK393214:UDK393219 UNG393214:UNG393219 UXC393214:UXC393219 VGY393214:VGY393219 VQU393214:VQU393219 WAQ393214:WAQ393219 WKM393214:WKM393219 WUI393214:WUI393219 B458750:B458755 HW458750:HW458755 RS458750:RS458755 ABO458750:ABO458755 ALK458750:ALK458755 AVG458750:AVG458755 BFC458750:BFC458755 BOY458750:BOY458755 BYU458750:BYU458755 CIQ458750:CIQ458755 CSM458750:CSM458755 DCI458750:DCI458755 DME458750:DME458755 DWA458750:DWA458755 EFW458750:EFW458755 EPS458750:EPS458755 EZO458750:EZO458755 FJK458750:FJK458755 FTG458750:FTG458755 GDC458750:GDC458755 GMY458750:GMY458755 GWU458750:GWU458755 HGQ458750:HGQ458755 HQM458750:HQM458755 IAI458750:IAI458755 IKE458750:IKE458755 IUA458750:IUA458755 JDW458750:JDW458755 JNS458750:JNS458755 JXO458750:JXO458755 KHK458750:KHK458755 KRG458750:KRG458755 LBC458750:LBC458755 LKY458750:LKY458755 LUU458750:LUU458755 MEQ458750:MEQ458755 MOM458750:MOM458755 MYI458750:MYI458755 NIE458750:NIE458755 NSA458750:NSA458755 OBW458750:OBW458755 OLS458750:OLS458755 OVO458750:OVO458755 PFK458750:PFK458755 PPG458750:PPG458755 PZC458750:PZC458755 QIY458750:QIY458755 QSU458750:QSU458755 RCQ458750:RCQ458755 RMM458750:RMM458755 RWI458750:RWI458755 SGE458750:SGE458755 SQA458750:SQA458755 SZW458750:SZW458755 TJS458750:TJS458755 TTO458750:TTO458755 UDK458750:UDK458755 UNG458750:UNG458755 UXC458750:UXC458755 VGY458750:VGY458755 VQU458750:VQU458755 WAQ458750:WAQ458755 WKM458750:WKM458755 WUI458750:WUI458755 B524286:B524291 HW524286:HW524291 RS524286:RS524291 ABO524286:ABO524291 ALK524286:ALK524291 AVG524286:AVG524291 BFC524286:BFC524291 BOY524286:BOY524291 BYU524286:BYU524291 CIQ524286:CIQ524291 CSM524286:CSM524291 DCI524286:DCI524291 DME524286:DME524291 DWA524286:DWA524291 EFW524286:EFW524291 EPS524286:EPS524291 EZO524286:EZO524291 FJK524286:FJK524291 FTG524286:FTG524291 GDC524286:GDC524291 GMY524286:GMY524291 GWU524286:GWU524291 HGQ524286:HGQ524291 HQM524286:HQM524291 IAI524286:IAI524291 IKE524286:IKE524291 IUA524286:IUA524291 JDW524286:JDW524291 JNS524286:JNS524291 JXO524286:JXO524291 KHK524286:KHK524291 KRG524286:KRG524291 LBC524286:LBC524291 LKY524286:LKY524291 LUU524286:LUU524291 MEQ524286:MEQ524291 MOM524286:MOM524291 MYI524286:MYI524291 NIE524286:NIE524291 NSA524286:NSA524291 OBW524286:OBW524291 OLS524286:OLS524291 OVO524286:OVO524291 PFK524286:PFK524291 PPG524286:PPG524291 PZC524286:PZC524291 QIY524286:QIY524291 QSU524286:QSU524291 RCQ524286:RCQ524291 RMM524286:RMM524291 RWI524286:RWI524291 SGE524286:SGE524291 SQA524286:SQA524291 SZW524286:SZW524291 TJS524286:TJS524291 TTO524286:TTO524291 UDK524286:UDK524291 UNG524286:UNG524291 UXC524286:UXC524291 VGY524286:VGY524291 VQU524286:VQU524291 WAQ524286:WAQ524291 WKM524286:WKM524291 WUI524286:WUI524291 B589822:B589827 HW589822:HW589827 RS589822:RS589827 ABO589822:ABO589827 ALK589822:ALK589827 AVG589822:AVG589827 BFC589822:BFC589827 BOY589822:BOY589827 BYU589822:BYU589827 CIQ589822:CIQ589827 CSM589822:CSM589827 DCI589822:DCI589827 DME589822:DME589827 DWA589822:DWA589827 EFW589822:EFW589827 EPS589822:EPS589827 EZO589822:EZO589827 FJK589822:FJK589827 FTG589822:FTG589827 GDC589822:GDC589827 GMY589822:GMY589827 GWU589822:GWU589827 HGQ589822:HGQ589827 HQM589822:HQM589827 IAI589822:IAI589827 IKE589822:IKE589827 IUA589822:IUA589827 JDW589822:JDW589827 JNS589822:JNS589827 JXO589822:JXO589827 KHK589822:KHK589827 KRG589822:KRG589827 LBC589822:LBC589827 LKY589822:LKY589827 LUU589822:LUU589827 MEQ589822:MEQ589827 MOM589822:MOM589827 MYI589822:MYI589827 NIE589822:NIE589827 NSA589822:NSA589827 OBW589822:OBW589827 OLS589822:OLS589827 OVO589822:OVO589827 PFK589822:PFK589827 PPG589822:PPG589827 PZC589822:PZC589827 QIY589822:QIY589827 QSU589822:QSU589827 RCQ589822:RCQ589827 RMM589822:RMM589827 RWI589822:RWI589827 SGE589822:SGE589827 SQA589822:SQA589827 SZW589822:SZW589827 TJS589822:TJS589827 TTO589822:TTO589827 UDK589822:UDK589827 UNG589822:UNG589827 UXC589822:UXC589827 VGY589822:VGY589827 VQU589822:VQU589827 WAQ589822:WAQ589827 WKM589822:WKM589827 WUI589822:WUI589827 B655358:B655363 HW655358:HW655363 RS655358:RS655363 ABO655358:ABO655363 ALK655358:ALK655363 AVG655358:AVG655363 BFC655358:BFC655363 BOY655358:BOY655363 BYU655358:BYU655363 CIQ655358:CIQ655363 CSM655358:CSM655363 DCI655358:DCI655363 DME655358:DME655363 DWA655358:DWA655363 EFW655358:EFW655363 EPS655358:EPS655363 EZO655358:EZO655363 FJK655358:FJK655363 FTG655358:FTG655363 GDC655358:GDC655363 GMY655358:GMY655363 GWU655358:GWU655363 HGQ655358:HGQ655363 HQM655358:HQM655363 IAI655358:IAI655363 IKE655358:IKE655363 IUA655358:IUA655363 JDW655358:JDW655363 JNS655358:JNS655363 JXO655358:JXO655363 KHK655358:KHK655363 KRG655358:KRG655363 LBC655358:LBC655363 LKY655358:LKY655363 LUU655358:LUU655363 MEQ655358:MEQ655363 MOM655358:MOM655363 MYI655358:MYI655363 NIE655358:NIE655363 NSA655358:NSA655363 OBW655358:OBW655363 OLS655358:OLS655363 OVO655358:OVO655363 PFK655358:PFK655363 PPG655358:PPG655363 PZC655358:PZC655363 QIY655358:QIY655363 QSU655358:QSU655363 RCQ655358:RCQ655363 RMM655358:RMM655363 RWI655358:RWI655363 SGE655358:SGE655363 SQA655358:SQA655363 SZW655358:SZW655363 TJS655358:TJS655363 TTO655358:TTO655363 UDK655358:UDK655363 UNG655358:UNG655363 UXC655358:UXC655363 VGY655358:VGY655363 VQU655358:VQU655363 WAQ655358:WAQ655363 WKM655358:WKM655363 WUI655358:WUI655363 B720894:B720899 HW720894:HW720899 RS720894:RS720899 ABO720894:ABO720899 ALK720894:ALK720899 AVG720894:AVG720899 BFC720894:BFC720899 BOY720894:BOY720899 BYU720894:BYU720899 CIQ720894:CIQ720899 CSM720894:CSM720899 DCI720894:DCI720899 DME720894:DME720899 DWA720894:DWA720899 EFW720894:EFW720899 EPS720894:EPS720899 EZO720894:EZO720899 FJK720894:FJK720899 FTG720894:FTG720899 GDC720894:GDC720899 GMY720894:GMY720899 GWU720894:GWU720899 HGQ720894:HGQ720899 HQM720894:HQM720899 IAI720894:IAI720899 IKE720894:IKE720899 IUA720894:IUA720899 JDW720894:JDW720899 JNS720894:JNS720899 JXO720894:JXO720899 KHK720894:KHK720899 KRG720894:KRG720899 LBC720894:LBC720899 LKY720894:LKY720899 LUU720894:LUU720899 MEQ720894:MEQ720899 MOM720894:MOM720899 MYI720894:MYI720899 NIE720894:NIE720899 NSA720894:NSA720899 OBW720894:OBW720899 OLS720894:OLS720899 OVO720894:OVO720899 PFK720894:PFK720899 PPG720894:PPG720899 PZC720894:PZC720899 QIY720894:QIY720899 QSU720894:QSU720899 RCQ720894:RCQ720899 RMM720894:RMM720899 RWI720894:RWI720899 SGE720894:SGE720899 SQA720894:SQA720899 SZW720894:SZW720899 TJS720894:TJS720899 TTO720894:TTO720899 UDK720894:UDK720899 UNG720894:UNG720899 UXC720894:UXC720899 VGY720894:VGY720899 VQU720894:VQU720899 WAQ720894:WAQ720899 WKM720894:WKM720899 WUI720894:WUI720899 B786430:B786435 HW786430:HW786435 RS786430:RS786435 ABO786430:ABO786435 ALK786430:ALK786435 AVG786430:AVG786435 BFC786430:BFC786435 BOY786430:BOY786435 BYU786430:BYU786435 CIQ786430:CIQ786435 CSM786430:CSM786435 DCI786430:DCI786435 DME786430:DME786435 DWA786430:DWA786435 EFW786430:EFW786435 EPS786430:EPS786435 EZO786430:EZO786435 FJK786430:FJK786435 FTG786430:FTG786435 GDC786430:GDC786435 GMY786430:GMY786435 GWU786430:GWU786435 HGQ786430:HGQ786435 HQM786430:HQM786435 IAI786430:IAI786435 IKE786430:IKE786435 IUA786430:IUA786435 JDW786430:JDW786435 JNS786430:JNS786435 JXO786430:JXO786435 KHK786430:KHK786435 KRG786430:KRG786435 LBC786430:LBC786435 LKY786430:LKY786435 LUU786430:LUU786435 MEQ786430:MEQ786435 MOM786430:MOM786435 MYI786430:MYI786435 NIE786430:NIE786435 NSA786430:NSA786435 OBW786430:OBW786435 OLS786430:OLS786435 OVO786430:OVO786435 PFK786430:PFK786435 PPG786430:PPG786435 PZC786430:PZC786435 QIY786430:QIY786435 QSU786430:QSU786435 RCQ786430:RCQ786435 RMM786430:RMM786435 RWI786430:RWI786435 SGE786430:SGE786435 SQA786430:SQA786435 SZW786430:SZW786435 TJS786430:TJS786435 TTO786430:TTO786435 UDK786430:UDK786435 UNG786430:UNG786435 UXC786430:UXC786435 VGY786430:VGY786435 VQU786430:VQU786435 WAQ786430:WAQ786435 WKM786430:WKM786435 WUI786430:WUI786435 B851966:B851971 HW851966:HW851971 RS851966:RS851971 ABO851966:ABO851971 ALK851966:ALK851971 AVG851966:AVG851971 BFC851966:BFC851971 BOY851966:BOY851971 BYU851966:BYU851971 CIQ851966:CIQ851971 CSM851966:CSM851971 DCI851966:DCI851971 DME851966:DME851971 DWA851966:DWA851971 EFW851966:EFW851971 EPS851966:EPS851971 EZO851966:EZO851971 FJK851966:FJK851971 FTG851966:FTG851971 GDC851966:GDC851971 GMY851966:GMY851971 GWU851966:GWU851971 HGQ851966:HGQ851971 HQM851966:HQM851971 IAI851966:IAI851971 IKE851966:IKE851971 IUA851966:IUA851971 JDW851966:JDW851971 JNS851966:JNS851971 JXO851966:JXO851971 KHK851966:KHK851971 KRG851966:KRG851971 LBC851966:LBC851971 LKY851966:LKY851971 LUU851966:LUU851971 MEQ851966:MEQ851971 MOM851966:MOM851971 MYI851966:MYI851971 NIE851966:NIE851971 NSA851966:NSA851971 OBW851966:OBW851971 OLS851966:OLS851971 OVO851966:OVO851971 PFK851966:PFK851971 PPG851966:PPG851971 PZC851966:PZC851971 QIY851966:QIY851971 QSU851966:QSU851971 RCQ851966:RCQ851971 RMM851966:RMM851971 RWI851966:RWI851971 SGE851966:SGE851971 SQA851966:SQA851971 SZW851966:SZW851971 TJS851966:TJS851971 TTO851966:TTO851971 UDK851966:UDK851971 UNG851966:UNG851971 UXC851966:UXC851971 VGY851966:VGY851971 VQU851966:VQU851971 WAQ851966:WAQ851971 WKM851966:WKM851971 WUI851966:WUI851971 B917502:B917507 HW917502:HW917507 RS917502:RS917507 ABO917502:ABO917507 ALK917502:ALK917507 AVG917502:AVG917507 BFC917502:BFC917507 BOY917502:BOY917507 BYU917502:BYU917507 CIQ917502:CIQ917507 CSM917502:CSM917507 DCI917502:DCI917507 DME917502:DME917507 DWA917502:DWA917507 EFW917502:EFW917507 EPS917502:EPS917507 EZO917502:EZO917507 FJK917502:FJK917507 FTG917502:FTG917507 GDC917502:GDC917507 GMY917502:GMY917507 GWU917502:GWU917507 HGQ917502:HGQ917507 HQM917502:HQM917507 IAI917502:IAI917507 IKE917502:IKE917507 IUA917502:IUA917507 JDW917502:JDW917507 JNS917502:JNS917507 JXO917502:JXO917507 KHK917502:KHK917507 KRG917502:KRG917507 LBC917502:LBC917507 LKY917502:LKY917507 LUU917502:LUU917507 MEQ917502:MEQ917507 MOM917502:MOM917507 MYI917502:MYI917507 NIE917502:NIE917507 NSA917502:NSA917507 OBW917502:OBW917507 OLS917502:OLS917507 OVO917502:OVO917507 PFK917502:PFK917507 PPG917502:PPG917507 PZC917502:PZC917507 QIY917502:QIY917507 QSU917502:QSU917507 RCQ917502:RCQ917507 RMM917502:RMM917507 RWI917502:RWI917507 SGE917502:SGE917507 SQA917502:SQA917507 SZW917502:SZW917507 TJS917502:TJS917507 TTO917502:TTO917507 UDK917502:UDK917507 UNG917502:UNG917507 UXC917502:UXC917507 VGY917502:VGY917507 VQU917502:VQU917507 WAQ917502:WAQ917507 WKM917502:WKM917507 WUI917502:WUI917507 B983038:B983043 HW983038:HW983043 RS983038:RS983043 ABO983038:ABO983043 ALK983038:ALK983043 AVG983038:AVG983043 BFC983038:BFC983043 BOY983038:BOY983043 BYU983038:BYU983043 CIQ983038:CIQ983043 CSM983038:CSM983043 DCI983038:DCI983043 DME983038:DME983043 DWA983038:DWA983043 EFW983038:EFW983043 EPS983038:EPS983043 EZO983038:EZO983043 FJK983038:FJK983043 FTG983038:FTG983043 GDC983038:GDC983043 GMY983038:GMY983043 GWU983038:GWU983043 HGQ983038:HGQ983043 HQM983038:HQM983043 IAI983038:IAI983043 IKE983038:IKE983043 IUA983038:IUA983043 JDW983038:JDW983043 JNS983038:JNS983043 JXO983038:JXO983043 KHK983038:KHK983043 KRG983038:KRG983043 LBC983038:LBC983043 LKY983038:LKY983043 LUU983038:LUU983043 MEQ983038:MEQ983043 MOM983038:MOM983043 MYI983038:MYI983043 NIE983038:NIE983043 NSA983038:NSA983043 OBW983038:OBW983043 OLS983038:OLS983043 OVO983038:OVO983043 PFK983038:PFK983043 PPG983038:PPG983043 PZC983038:PZC983043 QIY983038:QIY983043 QSU983038:QSU983043 RCQ983038:RCQ983043 RMM983038:RMM983043 RWI983038:RWI983043 SGE983038:SGE983043 SQA983038:SQA983043 SZW983038:SZW983043 TJS983038:TJS983043 TTO983038:TTO983043 UDK983038:UDK983043 UNG983038:UNG983043 UXC983038:UXC983043 VGY983038:VGY983043 VQU983038:VQU983043 WAQ983038:WAQ983043 WKM983038:WKM983043 WUI983038:WUI983043 B213:B219 HW213:HW219 RS213:RS219 ABO213:ABO219 ALK213:ALK219 AVG213:AVG219 BFC213:BFC219 BOY213:BOY219 BYU213:BYU219 CIQ213:CIQ219 CSM213:CSM219 DCI213:DCI219 DME213:DME219 DWA213:DWA219 EFW213:EFW219 EPS213:EPS219 EZO213:EZO219 FJK213:FJK219 FTG213:FTG219 GDC213:GDC219 GMY213:GMY219 GWU213:GWU219 HGQ213:HGQ219 HQM213:HQM219 IAI213:IAI219 IKE213:IKE219 IUA213:IUA219 JDW213:JDW219 JNS213:JNS219 JXO213:JXO219 KHK213:KHK219 KRG213:KRG219 LBC213:LBC219 LKY213:LKY219 LUU213:LUU219 MEQ213:MEQ219 MOM213:MOM219 MYI213:MYI219 NIE213:NIE219 NSA213:NSA219 OBW213:OBW219 OLS213:OLS219 OVO213:OVO219 PFK213:PFK219 PPG213:PPG219 PZC213:PZC219 QIY213:QIY219 QSU213:QSU219 RCQ213:RCQ219 RMM213:RMM219 RWI213:RWI219 SGE213:SGE219 SQA213:SQA219 SZW213:SZW219 TJS213:TJS219 TTO213:TTO219 UDK213:UDK219 UNG213:UNG219 UXC213:UXC219 VGY213:VGY219 VQU213:VQU219 WAQ213:WAQ219 WKM213:WKM219 WUI213:WUI219 B65678:B65684 HW65678:HW65684 RS65678:RS65684 ABO65678:ABO65684 ALK65678:ALK65684 AVG65678:AVG65684 BFC65678:BFC65684 BOY65678:BOY65684 BYU65678:BYU65684 CIQ65678:CIQ65684 CSM65678:CSM65684 DCI65678:DCI65684 DME65678:DME65684 DWA65678:DWA65684 EFW65678:EFW65684 EPS65678:EPS65684 EZO65678:EZO65684 FJK65678:FJK65684 FTG65678:FTG65684 GDC65678:GDC65684 GMY65678:GMY65684 GWU65678:GWU65684 HGQ65678:HGQ65684 HQM65678:HQM65684 IAI65678:IAI65684 IKE65678:IKE65684 IUA65678:IUA65684 JDW65678:JDW65684 JNS65678:JNS65684 JXO65678:JXO65684 KHK65678:KHK65684 KRG65678:KRG65684 LBC65678:LBC65684 LKY65678:LKY65684 LUU65678:LUU65684 MEQ65678:MEQ65684 MOM65678:MOM65684 MYI65678:MYI65684 NIE65678:NIE65684 NSA65678:NSA65684 OBW65678:OBW65684 OLS65678:OLS65684 OVO65678:OVO65684 PFK65678:PFK65684 PPG65678:PPG65684 PZC65678:PZC65684 QIY65678:QIY65684 QSU65678:QSU65684 RCQ65678:RCQ65684 RMM65678:RMM65684 RWI65678:RWI65684 SGE65678:SGE65684 SQA65678:SQA65684 SZW65678:SZW65684 TJS65678:TJS65684 TTO65678:TTO65684 UDK65678:UDK65684 UNG65678:UNG65684 UXC65678:UXC65684 VGY65678:VGY65684 VQU65678:VQU65684 WAQ65678:WAQ65684 WKM65678:WKM65684 WUI65678:WUI65684 B131214:B131220 HW131214:HW131220 RS131214:RS131220 ABO131214:ABO131220 ALK131214:ALK131220 AVG131214:AVG131220 BFC131214:BFC131220 BOY131214:BOY131220 BYU131214:BYU131220 CIQ131214:CIQ131220 CSM131214:CSM131220 DCI131214:DCI131220 DME131214:DME131220 DWA131214:DWA131220 EFW131214:EFW131220 EPS131214:EPS131220 EZO131214:EZO131220 FJK131214:FJK131220 FTG131214:FTG131220 GDC131214:GDC131220 GMY131214:GMY131220 GWU131214:GWU131220 HGQ131214:HGQ131220 HQM131214:HQM131220 IAI131214:IAI131220 IKE131214:IKE131220 IUA131214:IUA131220 JDW131214:JDW131220 JNS131214:JNS131220 JXO131214:JXO131220 KHK131214:KHK131220 KRG131214:KRG131220 LBC131214:LBC131220 LKY131214:LKY131220 LUU131214:LUU131220 MEQ131214:MEQ131220 MOM131214:MOM131220 MYI131214:MYI131220 NIE131214:NIE131220 NSA131214:NSA131220 OBW131214:OBW131220 OLS131214:OLS131220 OVO131214:OVO131220 PFK131214:PFK131220 PPG131214:PPG131220 PZC131214:PZC131220 QIY131214:QIY131220 QSU131214:QSU131220 RCQ131214:RCQ131220 RMM131214:RMM131220 RWI131214:RWI131220 SGE131214:SGE131220 SQA131214:SQA131220 SZW131214:SZW131220 TJS131214:TJS131220 TTO131214:TTO131220 UDK131214:UDK131220 UNG131214:UNG131220 UXC131214:UXC131220 VGY131214:VGY131220 VQU131214:VQU131220 WAQ131214:WAQ131220 WKM131214:WKM131220 WUI131214:WUI131220 B196750:B196756 HW196750:HW196756 RS196750:RS196756 ABO196750:ABO196756 ALK196750:ALK196756 AVG196750:AVG196756 BFC196750:BFC196756 BOY196750:BOY196756 BYU196750:BYU196756 CIQ196750:CIQ196756 CSM196750:CSM196756 DCI196750:DCI196756 DME196750:DME196756 DWA196750:DWA196756 EFW196750:EFW196756 EPS196750:EPS196756 EZO196750:EZO196756 FJK196750:FJK196756 FTG196750:FTG196756 GDC196750:GDC196756 GMY196750:GMY196756 GWU196750:GWU196756 HGQ196750:HGQ196756 HQM196750:HQM196756 IAI196750:IAI196756 IKE196750:IKE196756 IUA196750:IUA196756 JDW196750:JDW196756 JNS196750:JNS196756 JXO196750:JXO196756 KHK196750:KHK196756 KRG196750:KRG196756 LBC196750:LBC196756 LKY196750:LKY196756 LUU196750:LUU196756 MEQ196750:MEQ196756 MOM196750:MOM196756 MYI196750:MYI196756 NIE196750:NIE196756 NSA196750:NSA196756 OBW196750:OBW196756 OLS196750:OLS196756 OVO196750:OVO196756 PFK196750:PFK196756 PPG196750:PPG196756 PZC196750:PZC196756 QIY196750:QIY196756 QSU196750:QSU196756 RCQ196750:RCQ196756 RMM196750:RMM196756 RWI196750:RWI196756 SGE196750:SGE196756 SQA196750:SQA196756 SZW196750:SZW196756 TJS196750:TJS196756 TTO196750:TTO196756 UDK196750:UDK196756 UNG196750:UNG196756 UXC196750:UXC196756 VGY196750:VGY196756 VQU196750:VQU196756 WAQ196750:WAQ196756 WKM196750:WKM196756 WUI196750:WUI196756 B262286:B262292 HW262286:HW262292 RS262286:RS262292 ABO262286:ABO262292 ALK262286:ALK262292 AVG262286:AVG262292 BFC262286:BFC262292 BOY262286:BOY262292 BYU262286:BYU262292 CIQ262286:CIQ262292 CSM262286:CSM262292 DCI262286:DCI262292 DME262286:DME262292 DWA262286:DWA262292 EFW262286:EFW262292 EPS262286:EPS262292 EZO262286:EZO262292 FJK262286:FJK262292 FTG262286:FTG262292 GDC262286:GDC262292 GMY262286:GMY262292 GWU262286:GWU262292 HGQ262286:HGQ262292 HQM262286:HQM262292 IAI262286:IAI262292 IKE262286:IKE262292 IUA262286:IUA262292 JDW262286:JDW262292 JNS262286:JNS262292 JXO262286:JXO262292 KHK262286:KHK262292 KRG262286:KRG262292 LBC262286:LBC262292 LKY262286:LKY262292 LUU262286:LUU262292 MEQ262286:MEQ262292 MOM262286:MOM262292 MYI262286:MYI262292 NIE262286:NIE262292 NSA262286:NSA262292 OBW262286:OBW262292 OLS262286:OLS262292 OVO262286:OVO262292 PFK262286:PFK262292 PPG262286:PPG262292 PZC262286:PZC262292 QIY262286:QIY262292 QSU262286:QSU262292 RCQ262286:RCQ262292 RMM262286:RMM262292 RWI262286:RWI262292 SGE262286:SGE262292 SQA262286:SQA262292 SZW262286:SZW262292 TJS262286:TJS262292 TTO262286:TTO262292 UDK262286:UDK262292 UNG262286:UNG262292 UXC262286:UXC262292 VGY262286:VGY262292 VQU262286:VQU262292 WAQ262286:WAQ262292 WKM262286:WKM262292 WUI262286:WUI262292 B327822:B327828 HW327822:HW327828 RS327822:RS327828 ABO327822:ABO327828 ALK327822:ALK327828 AVG327822:AVG327828 BFC327822:BFC327828 BOY327822:BOY327828 BYU327822:BYU327828 CIQ327822:CIQ327828 CSM327822:CSM327828 DCI327822:DCI327828 DME327822:DME327828 DWA327822:DWA327828 EFW327822:EFW327828 EPS327822:EPS327828 EZO327822:EZO327828 FJK327822:FJK327828 FTG327822:FTG327828 GDC327822:GDC327828 GMY327822:GMY327828 GWU327822:GWU327828 HGQ327822:HGQ327828 HQM327822:HQM327828 IAI327822:IAI327828 IKE327822:IKE327828 IUA327822:IUA327828 JDW327822:JDW327828 JNS327822:JNS327828 JXO327822:JXO327828 KHK327822:KHK327828 KRG327822:KRG327828 LBC327822:LBC327828 LKY327822:LKY327828 LUU327822:LUU327828 MEQ327822:MEQ327828 MOM327822:MOM327828 MYI327822:MYI327828 NIE327822:NIE327828 NSA327822:NSA327828 OBW327822:OBW327828 OLS327822:OLS327828 OVO327822:OVO327828 PFK327822:PFK327828 PPG327822:PPG327828 PZC327822:PZC327828 QIY327822:QIY327828 QSU327822:QSU327828 RCQ327822:RCQ327828 RMM327822:RMM327828 RWI327822:RWI327828 SGE327822:SGE327828 SQA327822:SQA327828 SZW327822:SZW327828 TJS327822:TJS327828 TTO327822:TTO327828 UDK327822:UDK327828 UNG327822:UNG327828 UXC327822:UXC327828 VGY327822:VGY327828 VQU327822:VQU327828 WAQ327822:WAQ327828 WKM327822:WKM327828 WUI327822:WUI327828 B393358:B393364 HW393358:HW393364 RS393358:RS393364 ABO393358:ABO393364 ALK393358:ALK393364 AVG393358:AVG393364 BFC393358:BFC393364 BOY393358:BOY393364 BYU393358:BYU393364 CIQ393358:CIQ393364 CSM393358:CSM393364 DCI393358:DCI393364 DME393358:DME393364 DWA393358:DWA393364 EFW393358:EFW393364 EPS393358:EPS393364 EZO393358:EZO393364 FJK393358:FJK393364 FTG393358:FTG393364 GDC393358:GDC393364 GMY393358:GMY393364 GWU393358:GWU393364 HGQ393358:HGQ393364 HQM393358:HQM393364 IAI393358:IAI393364 IKE393358:IKE393364 IUA393358:IUA393364 JDW393358:JDW393364 JNS393358:JNS393364 JXO393358:JXO393364 KHK393358:KHK393364 KRG393358:KRG393364 LBC393358:LBC393364 LKY393358:LKY393364 LUU393358:LUU393364 MEQ393358:MEQ393364 MOM393358:MOM393364 MYI393358:MYI393364 NIE393358:NIE393364 NSA393358:NSA393364 OBW393358:OBW393364 OLS393358:OLS393364 OVO393358:OVO393364 PFK393358:PFK393364 PPG393358:PPG393364 PZC393358:PZC393364 QIY393358:QIY393364 QSU393358:QSU393364 RCQ393358:RCQ393364 RMM393358:RMM393364 RWI393358:RWI393364 SGE393358:SGE393364 SQA393358:SQA393364 SZW393358:SZW393364 TJS393358:TJS393364 TTO393358:TTO393364 UDK393358:UDK393364 UNG393358:UNG393364 UXC393358:UXC393364 VGY393358:VGY393364 VQU393358:VQU393364 WAQ393358:WAQ393364 WKM393358:WKM393364 WUI393358:WUI393364 B458894:B458900 HW458894:HW458900 RS458894:RS458900 ABO458894:ABO458900 ALK458894:ALK458900 AVG458894:AVG458900 BFC458894:BFC458900 BOY458894:BOY458900 BYU458894:BYU458900 CIQ458894:CIQ458900 CSM458894:CSM458900 DCI458894:DCI458900 DME458894:DME458900 DWA458894:DWA458900 EFW458894:EFW458900 EPS458894:EPS458900 EZO458894:EZO458900 FJK458894:FJK458900 FTG458894:FTG458900 GDC458894:GDC458900 GMY458894:GMY458900 GWU458894:GWU458900 HGQ458894:HGQ458900 HQM458894:HQM458900 IAI458894:IAI458900 IKE458894:IKE458900 IUA458894:IUA458900 JDW458894:JDW458900 JNS458894:JNS458900 JXO458894:JXO458900 KHK458894:KHK458900 KRG458894:KRG458900 LBC458894:LBC458900 LKY458894:LKY458900 LUU458894:LUU458900 MEQ458894:MEQ458900 MOM458894:MOM458900 MYI458894:MYI458900 NIE458894:NIE458900 NSA458894:NSA458900 OBW458894:OBW458900 OLS458894:OLS458900 OVO458894:OVO458900 PFK458894:PFK458900 PPG458894:PPG458900 PZC458894:PZC458900 QIY458894:QIY458900 QSU458894:QSU458900 RCQ458894:RCQ458900 RMM458894:RMM458900 RWI458894:RWI458900 SGE458894:SGE458900 SQA458894:SQA458900 SZW458894:SZW458900 TJS458894:TJS458900 TTO458894:TTO458900 UDK458894:UDK458900 UNG458894:UNG458900 UXC458894:UXC458900 VGY458894:VGY458900 VQU458894:VQU458900 WAQ458894:WAQ458900 WKM458894:WKM458900 WUI458894:WUI458900 B524430:B524436 HW524430:HW524436 RS524430:RS524436 ABO524430:ABO524436 ALK524430:ALK524436 AVG524430:AVG524436 BFC524430:BFC524436 BOY524430:BOY524436 BYU524430:BYU524436 CIQ524430:CIQ524436 CSM524430:CSM524436 DCI524430:DCI524436 DME524430:DME524436 DWA524430:DWA524436 EFW524430:EFW524436 EPS524430:EPS524436 EZO524430:EZO524436 FJK524430:FJK524436 FTG524430:FTG524436 GDC524430:GDC524436 GMY524430:GMY524436 GWU524430:GWU524436 HGQ524430:HGQ524436 HQM524430:HQM524436 IAI524430:IAI524436 IKE524430:IKE524436 IUA524430:IUA524436 JDW524430:JDW524436 JNS524430:JNS524436 JXO524430:JXO524436 KHK524430:KHK524436 KRG524430:KRG524436 LBC524430:LBC524436 LKY524430:LKY524436 LUU524430:LUU524436 MEQ524430:MEQ524436 MOM524430:MOM524436 MYI524430:MYI524436 NIE524430:NIE524436 NSA524430:NSA524436 OBW524430:OBW524436 OLS524430:OLS524436 OVO524430:OVO524436 PFK524430:PFK524436 PPG524430:PPG524436 PZC524430:PZC524436 QIY524430:QIY524436 QSU524430:QSU524436 RCQ524430:RCQ524436 RMM524430:RMM524436 RWI524430:RWI524436 SGE524430:SGE524436 SQA524430:SQA524436 SZW524430:SZW524436 TJS524430:TJS524436 TTO524430:TTO524436 UDK524430:UDK524436 UNG524430:UNG524436 UXC524430:UXC524436 VGY524430:VGY524436 VQU524430:VQU524436 WAQ524430:WAQ524436 WKM524430:WKM524436 WUI524430:WUI524436 B589966:B589972 HW589966:HW589972 RS589966:RS589972 ABO589966:ABO589972 ALK589966:ALK589972 AVG589966:AVG589972 BFC589966:BFC589972 BOY589966:BOY589972 BYU589966:BYU589972 CIQ589966:CIQ589972 CSM589966:CSM589972 DCI589966:DCI589972 DME589966:DME589972 DWA589966:DWA589972 EFW589966:EFW589972 EPS589966:EPS589972 EZO589966:EZO589972 FJK589966:FJK589972 FTG589966:FTG589972 GDC589966:GDC589972 GMY589966:GMY589972 GWU589966:GWU589972 HGQ589966:HGQ589972 HQM589966:HQM589972 IAI589966:IAI589972 IKE589966:IKE589972 IUA589966:IUA589972 JDW589966:JDW589972 JNS589966:JNS589972 JXO589966:JXO589972 KHK589966:KHK589972 KRG589966:KRG589972 LBC589966:LBC589972 LKY589966:LKY589972 LUU589966:LUU589972 MEQ589966:MEQ589972 MOM589966:MOM589972 MYI589966:MYI589972 NIE589966:NIE589972 NSA589966:NSA589972 OBW589966:OBW589972 OLS589966:OLS589972 OVO589966:OVO589972 PFK589966:PFK589972 PPG589966:PPG589972 PZC589966:PZC589972 QIY589966:QIY589972 QSU589966:QSU589972 RCQ589966:RCQ589972 RMM589966:RMM589972 RWI589966:RWI589972 SGE589966:SGE589972 SQA589966:SQA589972 SZW589966:SZW589972 TJS589966:TJS589972 TTO589966:TTO589972 UDK589966:UDK589972 UNG589966:UNG589972 UXC589966:UXC589972 VGY589966:VGY589972 VQU589966:VQU589972 WAQ589966:WAQ589972 WKM589966:WKM589972 WUI589966:WUI589972 B655502:B655508 HW655502:HW655508 RS655502:RS655508 ABO655502:ABO655508 ALK655502:ALK655508 AVG655502:AVG655508 BFC655502:BFC655508 BOY655502:BOY655508 BYU655502:BYU655508 CIQ655502:CIQ655508 CSM655502:CSM655508 DCI655502:DCI655508 DME655502:DME655508 DWA655502:DWA655508 EFW655502:EFW655508 EPS655502:EPS655508 EZO655502:EZO655508 FJK655502:FJK655508 FTG655502:FTG655508 GDC655502:GDC655508 GMY655502:GMY655508 GWU655502:GWU655508 HGQ655502:HGQ655508 HQM655502:HQM655508 IAI655502:IAI655508 IKE655502:IKE655508 IUA655502:IUA655508 JDW655502:JDW655508 JNS655502:JNS655508 JXO655502:JXO655508 KHK655502:KHK655508 KRG655502:KRG655508 LBC655502:LBC655508 LKY655502:LKY655508 LUU655502:LUU655508 MEQ655502:MEQ655508 MOM655502:MOM655508 MYI655502:MYI655508 NIE655502:NIE655508 NSA655502:NSA655508 OBW655502:OBW655508 OLS655502:OLS655508 OVO655502:OVO655508 PFK655502:PFK655508 PPG655502:PPG655508 PZC655502:PZC655508 QIY655502:QIY655508 QSU655502:QSU655508 RCQ655502:RCQ655508 RMM655502:RMM655508 RWI655502:RWI655508 SGE655502:SGE655508 SQA655502:SQA655508 SZW655502:SZW655508 TJS655502:TJS655508 TTO655502:TTO655508 UDK655502:UDK655508 UNG655502:UNG655508 UXC655502:UXC655508 VGY655502:VGY655508 VQU655502:VQU655508 WAQ655502:WAQ655508 WKM655502:WKM655508 WUI655502:WUI655508 B721038:B721044 HW721038:HW721044 RS721038:RS721044 ABO721038:ABO721044 ALK721038:ALK721044 AVG721038:AVG721044 BFC721038:BFC721044 BOY721038:BOY721044 BYU721038:BYU721044 CIQ721038:CIQ721044 CSM721038:CSM721044 DCI721038:DCI721044 DME721038:DME721044 DWA721038:DWA721044 EFW721038:EFW721044 EPS721038:EPS721044 EZO721038:EZO721044 FJK721038:FJK721044 FTG721038:FTG721044 GDC721038:GDC721044 GMY721038:GMY721044 GWU721038:GWU721044 HGQ721038:HGQ721044 HQM721038:HQM721044 IAI721038:IAI721044 IKE721038:IKE721044 IUA721038:IUA721044 JDW721038:JDW721044 JNS721038:JNS721044 JXO721038:JXO721044 KHK721038:KHK721044 KRG721038:KRG721044 LBC721038:LBC721044 LKY721038:LKY721044 LUU721038:LUU721044 MEQ721038:MEQ721044 MOM721038:MOM721044 MYI721038:MYI721044 NIE721038:NIE721044 NSA721038:NSA721044 OBW721038:OBW721044 OLS721038:OLS721044 OVO721038:OVO721044 PFK721038:PFK721044 PPG721038:PPG721044 PZC721038:PZC721044 QIY721038:QIY721044 QSU721038:QSU721044 RCQ721038:RCQ721044 RMM721038:RMM721044 RWI721038:RWI721044 SGE721038:SGE721044 SQA721038:SQA721044 SZW721038:SZW721044 TJS721038:TJS721044 TTO721038:TTO721044 UDK721038:UDK721044 UNG721038:UNG721044 UXC721038:UXC721044 VGY721038:VGY721044 VQU721038:VQU721044 WAQ721038:WAQ721044 WKM721038:WKM721044 WUI721038:WUI721044 B786574:B786580 HW786574:HW786580 RS786574:RS786580 ABO786574:ABO786580 ALK786574:ALK786580 AVG786574:AVG786580 BFC786574:BFC786580 BOY786574:BOY786580 BYU786574:BYU786580 CIQ786574:CIQ786580 CSM786574:CSM786580 DCI786574:DCI786580 DME786574:DME786580 DWA786574:DWA786580 EFW786574:EFW786580 EPS786574:EPS786580 EZO786574:EZO786580 FJK786574:FJK786580 FTG786574:FTG786580 GDC786574:GDC786580 GMY786574:GMY786580 GWU786574:GWU786580 HGQ786574:HGQ786580 HQM786574:HQM786580 IAI786574:IAI786580 IKE786574:IKE786580 IUA786574:IUA786580 JDW786574:JDW786580 JNS786574:JNS786580 JXO786574:JXO786580 KHK786574:KHK786580 KRG786574:KRG786580 LBC786574:LBC786580 LKY786574:LKY786580 LUU786574:LUU786580 MEQ786574:MEQ786580 MOM786574:MOM786580 MYI786574:MYI786580 NIE786574:NIE786580 NSA786574:NSA786580 OBW786574:OBW786580 OLS786574:OLS786580 OVO786574:OVO786580 PFK786574:PFK786580 PPG786574:PPG786580 PZC786574:PZC786580 QIY786574:QIY786580 QSU786574:QSU786580 RCQ786574:RCQ786580 RMM786574:RMM786580 RWI786574:RWI786580 SGE786574:SGE786580 SQA786574:SQA786580 SZW786574:SZW786580 TJS786574:TJS786580 TTO786574:TTO786580 UDK786574:UDK786580 UNG786574:UNG786580 UXC786574:UXC786580 VGY786574:VGY786580 VQU786574:VQU786580 WAQ786574:WAQ786580 WKM786574:WKM786580 WUI786574:WUI786580 B852110:B852116 HW852110:HW852116 RS852110:RS852116 ABO852110:ABO852116 ALK852110:ALK852116 AVG852110:AVG852116 BFC852110:BFC852116 BOY852110:BOY852116 BYU852110:BYU852116 CIQ852110:CIQ852116 CSM852110:CSM852116 DCI852110:DCI852116 DME852110:DME852116 DWA852110:DWA852116 EFW852110:EFW852116 EPS852110:EPS852116 EZO852110:EZO852116 FJK852110:FJK852116 FTG852110:FTG852116 GDC852110:GDC852116 GMY852110:GMY852116 GWU852110:GWU852116 HGQ852110:HGQ852116 HQM852110:HQM852116 IAI852110:IAI852116 IKE852110:IKE852116 IUA852110:IUA852116 JDW852110:JDW852116 JNS852110:JNS852116 JXO852110:JXO852116 KHK852110:KHK852116 KRG852110:KRG852116 LBC852110:LBC852116 LKY852110:LKY852116 LUU852110:LUU852116 MEQ852110:MEQ852116 MOM852110:MOM852116 MYI852110:MYI852116 NIE852110:NIE852116 NSA852110:NSA852116 OBW852110:OBW852116 OLS852110:OLS852116 OVO852110:OVO852116 PFK852110:PFK852116 PPG852110:PPG852116 PZC852110:PZC852116 QIY852110:QIY852116 QSU852110:QSU852116 RCQ852110:RCQ852116 RMM852110:RMM852116 RWI852110:RWI852116 SGE852110:SGE852116 SQA852110:SQA852116 SZW852110:SZW852116 TJS852110:TJS852116 TTO852110:TTO852116 UDK852110:UDK852116 UNG852110:UNG852116 UXC852110:UXC852116 VGY852110:VGY852116 VQU852110:VQU852116 WAQ852110:WAQ852116 WKM852110:WKM852116 WUI852110:WUI852116 B917646:B917652 HW917646:HW917652 RS917646:RS917652 ABO917646:ABO917652 ALK917646:ALK917652 AVG917646:AVG917652 BFC917646:BFC917652 BOY917646:BOY917652 BYU917646:BYU917652 CIQ917646:CIQ917652 CSM917646:CSM917652 DCI917646:DCI917652 DME917646:DME917652 DWA917646:DWA917652 EFW917646:EFW917652 EPS917646:EPS917652 EZO917646:EZO917652 FJK917646:FJK917652 FTG917646:FTG917652 GDC917646:GDC917652 GMY917646:GMY917652 GWU917646:GWU917652 HGQ917646:HGQ917652 HQM917646:HQM917652 IAI917646:IAI917652 IKE917646:IKE917652 IUA917646:IUA917652 JDW917646:JDW917652 JNS917646:JNS917652 JXO917646:JXO917652 KHK917646:KHK917652 KRG917646:KRG917652 LBC917646:LBC917652 LKY917646:LKY917652 LUU917646:LUU917652 MEQ917646:MEQ917652 MOM917646:MOM917652 MYI917646:MYI917652 NIE917646:NIE917652 NSA917646:NSA917652 OBW917646:OBW917652 OLS917646:OLS917652 OVO917646:OVO917652 PFK917646:PFK917652 PPG917646:PPG917652 PZC917646:PZC917652 QIY917646:QIY917652 QSU917646:QSU917652 RCQ917646:RCQ917652 RMM917646:RMM917652 RWI917646:RWI917652 SGE917646:SGE917652 SQA917646:SQA917652 SZW917646:SZW917652 TJS917646:TJS917652 TTO917646:TTO917652 UDK917646:UDK917652 UNG917646:UNG917652 UXC917646:UXC917652 VGY917646:VGY917652 VQU917646:VQU917652 WAQ917646:WAQ917652 WKM917646:WKM917652 WUI917646:WUI917652 B983182:B983188 HW983182:HW983188 RS983182:RS983188 ABO983182:ABO983188 ALK983182:ALK983188 AVG983182:AVG983188 BFC983182:BFC983188 BOY983182:BOY983188 BYU983182:BYU983188 CIQ983182:CIQ983188 CSM983182:CSM983188 DCI983182:DCI983188 DME983182:DME983188 DWA983182:DWA983188 EFW983182:EFW983188 EPS983182:EPS983188 EZO983182:EZO983188 FJK983182:FJK983188 FTG983182:FTG983188 GDC983182:GDC983188 GMY983182:GMY983188 GWU983182:GWU983188 HGQ983182:HGQ983188 HQM983182:HQM983188 IAI983182:IAI983188 IKE983182:IKE983188 IUA983182:IUA983188 JDW983182:JDW983188 JNS983182:JNS983188 JXO983182:JXO983188 KHK983182:KHK983188 KRG983182:KRG983188 LBC983182:LBC983188 LKY983182:LKY983188 LUU983182:LUU983188 MEQ983182:MEQ983188 MOM983182:MOM983188 MYI983182:MYI983188 NIE983182:NIE983188 NSA983182:NSA983188 OBW983182:OBW983188 OLS983182:OLS983188 OVO983182:OVO983188 PFK983182:PFK983188 PPG983182:PPG983188 PZC983182:PZC983188 QIY983182:QIY983188 QSU983182:QSU983188 RCQ983182:RCQ983188 RMM983182:RMM983188 RWI983182:RWI983188 SGE983182:SGE983188 SQA983182:SQA983188 SZW983182:SZW983188 TJS983182:TJS983188 TTO983182:TTO983188 UDK983182:UDK983188 UNG983182:UNG983188 UXC983182:UXC983188 VGY983182:VGY983188 VQU983182:VQU983188 WAQ983182:WAQ983188 WKM983182:WKM983188 WUI983182:WUI983188 B403 HW403 RS403 ABO403 ALK403 AVG403 BFC403 BOY403 BYU403 CIQ403 CSM403 DCI403 DME403 DWA403 EFW403 EPS403 EZO403 FJK403 FTG403 GDC403 GMY403 GWU403 HGQ403 HQM403 IAI403 IKE403 IUA403 JDW403 JNS403 JXO403 KHK403 KRG403 LBC403 LKY403 LUU403 MEQ403 MOM403 MYI403 NIE403 NSA403 OBW403 OLS403 OVO403 PFK403 PPG403 PZC403 QIY403 QSU403 RCQ403 RMM403 RWI403 SGE403 SQA403 SZW403 TJS403 TTO403 UDK403 UNG403 UXC403 VGY403 VQU403 WAQ403 WKM403 WUI403 B65868 HW65868 RS65868 ABO65868 ALK65868 AVG65868 BFC65868 BOY65868 BYU65868 CIQ65868 CSM65868 DCI65868 DME65868 DWA65868 EFW65868 EPS65868 EZO65868 FJK65868 FTG65868 GDC65868 GMY65868 GWU65868 HGQ65868 HQM65868 IAI65868 IKE65868 IUA65868 JDW65868 JNS65868 JXO65868 KHK65868 KRG65868 LBC65868 LKY65868 LUU65868 MEQ65868 MOM65868 MYI65868 NIE65868 NSA65868 OBW65868 OLS65868 OVO65868 PFK65868 PPG65868 PZC65868 QIY65868 QSU65868 RCQ65868 RMM65868 RWI65868 SGE65868 SQA65868 SZW65868 TJS65868 TTO65868 UDK65868 UNG65868 UXC65868 VGY65868 VQU65868 WAQ65868 WKM65868 WUI65868 B131404 HW131404 RS131404 ABO131404 ALK131404 AVG131404 BFC131404 BOY131404 BYU131404 CIQ131404 CSM131404 DCI131404 DME131404 DWA131404 EFW131404 EPS131404 EZO131404 FJK131404 FTG131404 GDC131404 GMY131404 GWU131404 HGQ131404 HQM131404 IAI131404 IKE131404 IUA131404 JDW131404 JNS131404 JXO131404 KHK131404 KRG131404 LBC131404 LKY131404 LUU131404 MEQ131404 MOM131404 MYI131404 NIE131404 NSA131404 OBW131404 OLS131404 OVO131404 PFK131404 PPG131404 PZC131404 QIY131404 QSU131404 RCQ131404 RMM131404 RWI131404 SGE131404 SQA131404 SZW131404 TJS131404 TTO131404 UDK131404 UNG131404 UXC131404 VGY131404 VQU131404 WAQ131404 WKM131404 WUI131404 B196940 HW196940 RS196940 ABO196940 ALK196940 AVG196940 BFC196940 BOY196940 BYU196940 CIQ196940 CSM196940 DCI196940 DME196940 DWA196940 EFW196940 EPS196940 EZO196940 FJK196940 FTG196940 GDC196940 GMY196940 GWU196940 HGQ196940 HQM196940 IAI196940 IKE196940 IUA196940 JDW196940 JNS196940 JXO196940 KHK196940 KRG196940 LBC196940 LKY196940 LUU196940 MEQ196940 MOM196940 MYI196940 NIE196940 NSA196940 OBW196940 OLS196940 OVO196940 PFK196940 PPG196940 PZC196940 QIY196940 QSU196940 RCQ196940 RMM196940 RWI196940 SGE196940 SQA196940 SZW196940 TJS196940 TTO196940 UDK196940 UNG196940 UXC196940 VGY196940 VQU196940 WAQ196940 WKM196940 WUI196940 B262476 HW262476 RS262476 ABO262476 ALK262476 AVG262476 BFC262476 BOY262476 BYU262476 CIQ262476 CSM262476 DCI262476 DME262476 DWA262476 EFW262476 EPS262476 EZO262476 FJK262476 FTG262476 GDC262476 GMY262476 GWU262476 HGQ262476 HQM262476 IAI262476 IKE262476 IUA262476 JDW262476 JNS262476 JXO262476 KHK262476 KRG262476 LBC262476 LKY262476 LUU262476 MEQ262476 MOM262476 MYI262476 NIE262476 NSA262476 OBW262476 OLS262476 OVO262476 PFK262476 PPG262476 PZC262476 QIY262476 QSU262476 RCQ262476 RMM262476 RWI262476 SGE262476 SQA262476 SZW262476 TJS262476 TTO262476 UDK262476 UNG262476 UXC262476 VGY262476 VQU262476 WAQ262476 WKM262476 WUI262476 B328012 HW328012 RS328012 ABO328012 ALK328012 AVG328012 BFC328012 BOY328012 BYU328012 CIQ328012 CSM328012 DCI328012 DME328012 DWA328012 EFW328012 EPS328012 EZO328012 FJK328012 FTG328012 GDC328012 GMY328012 GWU328012 HGQ328012 HQM328012 IAI328012 IKE328012 IUA328012 JDW328012 JNS328012 JXO328012 KHK328012 KRG328012 LBC328012 LKY328012 LUU328012 MEQ328012 MOM328012 MYI328012 NIE328012 NSA328012 OBW328012 OLS328012 OVO328012 PFK328012 PPG328012 PZC328012 QIY328012 QSU328012 RCQ328012 RMM328012 RWI328012 SGE328012 SQA328012 SZW328012 TJS328012 TTO328012 UDK328012 UNG328012 UXC328012 VGY328012 VQU328012 WAQ328012 WKM328012 WUI328012 B393548 HW393548 RS393548 ABO393548 ALK393548 AVG393548 BFC393548 BOY393548 BYU393548 CIQ393548 CSM393548 DCI393548 DME393548 DWA393548 EFW393548 EPS393548 EZO393548 FJK393548 FTG393548 GDC393548 GMY393548 GWU393548 HGQ393548 HQM393548 IAI393548 IKE393548 IUA393548 JDW393548 JNS393548 JXO393548 KHK393548 KRG393548 LBC393548 LKY393548 LUU393548 MEQ393548 MOM393548 MYI393548 NIE393548 NSA393548 OBW393548 OLS393548 OVO393548 PFK393548 PPG393548 PZC393548 QIY393548 QSU393548 RCQ393548 RMM393548 RWI393548 SGE393548 SQA393548 SZW393548 TJS393548 TTO393548 UDK393548 UNG393548 UXC393548 VGY393548 VQU393548 WAQ393548 WKM393548 WUI393548 B459084 HW459084 RS459084 ABO459084 ALK459084 AVG459084 BFC459084 BOY459084 BYU459084 CIQ459084 CSM459084 DCI459084 DME459084 DWA459084 EFW459084 EPS459084 EZO459084 FJK459084 FTG459084 GDC459084 GMY459084 GWU459084 HGQ459084 HQM459084 IAI459084 IKE459084 IUA459084 JDW459084 JNS459084 JXO459084 KHK459084 KRG459084 LBC459084 LKY459084 LUU459084 MEQ459084 MOM459084 MYI459084 NIE459084 NSA459084 OBW459084 OLS459084 OVO459084 PFK459084 PPG459084 PZC459084 QIY459084 QSU459084 RCQ459084 RMM459084 RWI459084 SGE459084 SQA459084 SZW459084 TJS459084 TTO459084 UDK459084 UNG459084 UXC459084 VGY459084 VQU459084 WAQ459084 WKM459084 WUI459084 B524620 HW524620 RS524620 ABO524620 ALK524620 AVG524620 BFC524620 BOY524620 BYU524620 CIQ524620 CSM524620 DCI524620 DME524620 DWA524620 EFW524620 EPS524620 EZO524620 FJK524620 FTG524620 GDC524620 GMY524620 GWU524620 HGQ524620 HQM524620 IAI524620 IKE524620 IUA524620 JDW524620 JNS524620 JXO524620 KHK524620 KRG524620 LBC524620 LKY524620 LUU524620 MEQ524620 MOM524620 MYI524620 NIE524620 NSA524620 OBW524620 OLS524620 OVO524620 PFK524620 PPG524620 PZC524620 QIY524620 QSU524620 RCQ524620 RMM524620 RWI524620 SGE524620 SQA524620 SZW524620 TJS524620 TTO524620 UDK524620 UNG524620 UXC524620 VGY524620 VQU524620 WAQ524620 WKM524620 WUI524620 B590156 HW590156 RS590156 ABO590156 ALK590156 AVG590156 BFC590156 BOY590156 BYU590156 CIQ590156 CSM590156 DCI590156 DME590156 DWA590156 EFW590156 EPS590156 EZO590156 FJK590156 FTG590156 GDC590156 GMY590156 GWU590156 HGQ590156 HQM590156 IAI590156 IKE590156 IUA590156 JDW590156 JNS590156 JXO590156 KHK590156 KRG590156 LBC590156 LKY590156 LUU590156 MEQ590156 MOM590156 MYI590156 NIE590156 NSA590156 OBW590156 OLS590156 OVO590156 PFK590156 PPG590156 PZC590156 QIY590156 QSU590156 RCQ590156 RMM590156 RWI590156 SGE590156 SQA590156 SZW590156 TJS590156 TTO590156 UDK590156 UNG590156 UXC590156 VGY590156 VQU590156 WAQ590156 WKM590156 WUI590156 B655692 HW655692 RS655692 ABO655692 ALK655692 AVG655692 BFC655692 BOY655692 BYU655692 CIQ655692 CSM655692 DCI655692 DME655692 DWA655692 EFW655692 EPS655692 EZO655692 FJK655692 FTG655692 GDC655692 GMY655692 GWU655692 HGQ655692 HQM655692 IAI655692 IKE655692 IUA655692 JDW655692 JNS655692 JXO655692 KHK655692 KRG655692 LBC655692 LKY655692 LUU655692 MEQ655692 MOM655692 MYI655692 NIE655692 NSA655692 OBW655692 OLS655692 OVO655692 PFK655692 PPG655692 PZC655692 QIY655692 QSU655692 RCQ655692 RMM655692 RWI655692 SGE655692 SQA655692 SZW655692 TJS655692 TTO655692 UDK655692 UNG655692 UXC655692 VGY655692 VQU655692 WAQ655692 WKM655692 WUI655692 B721228 HW721228 RS721228 ABO721228 ALK721228 AVG721228 BFC721228 BOY721228 BYU721228 CIQ721228 CSM721228 DCI721228 DME721228 DWA721228 EFW721228 EPS721228 EZO721228 FJK721228 FTG721228 GDC721228 GMY721228 GWU721228 HGQ721228 HQM721228 IAI721228 IKE721228 IUA721228 JDW721228 JNS721228 JXO721228 KHK721228 KRG721228 LBC721228 LKY721228 LUU721228 MEQ721228 MOM721228 MYI721228 NIE721228 NSA721228 OBW721228 OLS721228 OVO721228 PFK721228 PPG721228 PZC721228 QIY721228 QSU721228 RCQ721228 RMM721228 RWI721228 SGE721228 SQA721228 SZW721228 TJS721228 TTO721228 UDK721228 UNG721228 UXC721228 VGY721228 VQU721228 WAQ721228 WKM721228 WUI721228 B786764 HW786764 RS786764 ABO786764 ALK786764 AVG786764 BFC786764 BOY786764 BYU786764 CIQ786764 CSM786764 DCI786764 DME786764 DWA786764 EFW786764 EPS786764 EZO786764 FJK786764 FTG786764 GDC786764 GMY786764 GWU786764 HGQ786764 HQM786764 IAI786764 IKE786764 IUA786764 JDW786764 JNS786764 JXO786764 KHK786764 KRG786764 LBC786764 LKY786764 LUU786764 MEQ786764 MOM786764 MYI786764 NIE786764 NSA786764 OBW786764 OLS786764 OVO786764 PFK786764 PPG786764 PZC786764 QIY786764 QSU786764 RCQ786764 RMM786764 RWI786764 SGE786764 SQA786764 SZW786764 TJS786764 TTO786764 UDK786764 UNG786764 UXC786764 VGY786764 VQU786764 WAQ786764 WKM786764 WUI786764 B852300 HW852300 RS852300 ABO852300 ALK852300 AVG852300 BFC852300 BOY852300 BYU852300 CIQ852300 CSM852300 DCI852300 DME852300 DWA852300 EFW852300 EPS852300 EZO852300 FJK852300 FTG852300 GDC852300 GMY852300 GWU852300 HGQ852300 HQM852300 IAI852300 IKE852300 IUA852300 JDW852300 JNS852300 JXO852300 KHK852300 KRG852300 LBC852300 LKY852300 LUU852300 MEQ852300 MOM852300 MYI852300 NIE852300 NSA852300 OBW852300 OLS852300 OVO852300 PFK852300 PPG852300 PZC852300 QIY852300 QSU852300 RCQ852300 RMM852300 RWI852300 SGE852300 SQA852300 SZW852300 TJS852300 TTO852300 UDK852300 UNG852300 UXC852300 VGY852300 VQU852300 WAQ852300 WKM852300 WUI852300 B917836 HW917836 RS917836 ABO917836 ALK917836 AVG917836 BFC917836 BOY917836 BYU917836 CIQ917836 CSM917836 DCI917836 DME917836 DWA917836 EFW917836 EPS917836 EZO917836 FJK917836 FTG917836 GDC917836 GMY917836 GWU917836 HGQ917836 HQM917836 IAI917836 IKE917836 IUA917836 JDW917836 JNS917836 JXO917836 KHK917836 KRG917836 LBC917836 LKY917836 LUU917836 MEQ917836 MOM917836 MYI917836 NIE917836 NSA917836 OBW917836 OLS917836 OVO917836 PFK917836 PPG917836 PZC917836 QIY917836 QSU917836 RCQ917836 RMM917836 RWI917836 SGE917836 SQA917836 SZW917836 TJS917836 TTO917836 UDK917836 UNG917836 UXC917836 VGY917836 VQU917836 WAQ917836 WKM917836 WUI917836 B983372 HW983372 RS983372 ABO983372 ALK983372 AVG983372 BFC983372 BOY983372 BYU983372 CIQ983372 CSM983372 DCI983372 DME983372 DWA983372 EFW983372 EPS983372 EZO983372 FJK983372 FTG983372 GDC983372 GMY983372 GWU983372 HGQ983372 HQM983372 IAI983372 IKE983372 IUA983372 JDW983372 JNS983372 JXO983372 KHK983372 KRG983372 LBC983372 LKY983372 LUU983372 MEQ983372 MOM983372 MYI983372 NIE983372 NSA983372 OBW983372 OLS983372 OVO983372 PFK983372 PPG983372 PZC983372 QIY983372 QSU983372 RCQ983372 RMM983372 RWI983372 SGE983372 SQA983372 SZW983372 TJS983372 TTO983372 UDK983372 UNG983372 UXC983372 VGY983372 VQU983372 WAQ983372 WKM983372 WUI983372 B115:B119 HW115:HW119 RS115:RS119 ABO115:ABO119 ALK115:ALK119 AVG115:AVG119 BFC115:BFC119 BOY115:BOY119 BYU115:BYU119 CIQ115:CIQ119 CSM115:CSM119 DCI115:DCI119 DME115:DME119 DWA115:DWA119 EFW115:EFW119 EPS115:EPS119 EZO115:EZO119 FJK115:FJK119 FTG115:FTG119 GDC115:GDC119 GMY115:GMY119 GWU115:GWU119 HGQ115:HGQ119 HQM115:HQM119 IAI115:IAI119 IKE115:IKE119 IUA115:IUA119 JDW115:JDW119 JNS115:JNS119 JXO115:JXO119 KHK115:KHK119 KRG115:KRG119 LBC115:LBC119 LKY115:LKY119 LUU115:LUU119 MEQ115:MEQ119 MOM115:MOM119 MYI115:MYI119 NIE115:NIE119 NSA115:NSA119 OBW115:OBW119 OLS115:OLS119 OVO115:OVO119 PFK115:PFK119 PPG115:PPG119 PZC115:PZC119 QIY115:QIY119 QSU115:QSU119 RCQ115:RCQ119 RMM115:RMM119 RWI115:RWI119 SGE115:SGE119 SQA115:SQA119 SZW115:SZW119 TJS115:TJS119 TTO115:TTO119 UDK115:UDK119 UNG115:UNG119 UXC115:UXC119 VGY115:VGY119 VQU115:VQU119 WAQ115:WAQ119 WKM115:WKM119 WUI115:WUI119 B65580:B65584 HW65580:HW65584 RS65580:RS65584 ABO65580:ABO65584 ALK65580:ALK65584 AVG65580:AVG65584 BFC65580:BFC65584 BOY65580:BOY65584 BYU65580:BYU65584 CIQ65580:CIQ65584 CSM65580:CSM65584 DCI65580:DCI65584 DME65580:DME65584 DWA65580:DWA65584 EFW65580:EFW65584 EPS65580:EPS65584 EZO65580:EZO65584 FJK65580:FJK65584 FTG65580:FTG65584 GDC65580:GDC65584 GMY65580:GMY65584 GWU65580:GWU65584 HGQ65580:HGQ65584 HQM65580:HQM65584 IAI65580:IAI65584 IKE65580:IKE65584 IUA65580:IUA65584 JDW65580:JDW65584 JNS65580:JNS65584 JXO65580:JXO65584 KHK65580:KHK65584 KRG65580:KRG65584 LBC65580:LBC65584 LKY65580:LKY65584 LUU65580:LUU65584 MEQ65580:MEQ65584 MOM65580:MOM65584 MYI65580:MYI65584 NIE65580:NIE65584 NSA65580:NSA65584 OBW65580:OBW65584 OLS65580:OLS65584 OVO65580:OVO65584 PFK65580:PFK65584 PPG65580:PPG65584 PZC65580:PZC65584 QIY65580:QIY65584 QSU65580:QSU65584 RCQ65580:RCQ65584 RMM65580:RMM65584 RWI65580:RWI65584 SGE65580:SGE65584 SQA65580:SQA65584 SZW65580:SZW65584 TJS65580:TJS65584 TTO65580:TTO65584 UDK65580:UDK65584 UNG65580:UNG65584 UXC65580:UXC65584 VGY65580:VGY65584 VQU65580:VQU65584 WAQ65580:WAQ65584 WKM65580:WKM65584 WUI65580:WUI65584 B131116:B131120 HW131116:HW131120 RS131116:RS131120 ABO131116:ABO131120 ALK131116:ALK131120 AVG131116:AVG131120 BFC131116:BFC131120 BOY131116:BOY131120 BYU131116:BYU131120 CIQ131116:CIQ131120 CSM131116:CSM131120 DCI131116:DCI131120 DME131116:DME131120 DWA131116:DWA131120 EFW131116:EFW131120 EPS131116:EPS131120 EZO131116:EZO131120 FJK131116:FJK131120 FTG131116:FTG131120 GDC131116:GDC131120 GMY131116:GMY131120 GWU131116:GWU131120 HGQ131116:HGQ131120 HQM131116:HQM131120 IAI131116:IAI131120 IKE131116:IKE131120 IUA131116:IUA131120 JDW131116:JDW131120 JNS131116:JNS131120 JXO131116:JXO131120 KHK131116:KHK131120 KRG131116:KRG131120 LBC131116:LBC131120 LKY131116:LKY131120 LUU131116:LUU131120 MEQ131116:MEQ131120 MOM131116:MOM131120 MYI131116:MYI131120 NIE131116:NIE131120 NSA131116:NSA131120 OBW131116:OBW131120 OLS131116:OLS131120 OVO131116:OVO131120 PFK131116:PFK131120 PPG131116:PPG131120 PZC131116:PZC131120 QIY131116:QIY131120 QSU131116:QSU131120 RCQ131116:RCQ131120 RMM131116:RMM131120 RWI131116:RWI131120 SGE131116:SGE131120 SQA131116:SQA131120 SZW131116:SZW131120 TJS131116:TJS131120 TTO131116:TTO131120 UDK131116:UDK131120 UNG131116:UNG131120 UXC131116:UXC131120 VGY131116:VGY131120 VQU131116:VQU131120 WAQ131116:WAQ131120 WKM131116:WKM131120 WUI131116:WUI131120 B196652:B196656 HW196652:HW196656 RS196652:RS196656 ABO196652:ABO196656 ALK196652:ALK196656 AVG196652:AVG196656 BFC196652:BFC196656 BOY196652:BOY196656 BYU196652:BYU196656 CIQ196652:CIQ196656 CSM196652:CSM196656 DCI196652:DCI196656 DME196652:DME196656 DWA196652:DWA196656 EFW196652:EFW196656 EPS196652:EPS196656 EZO196652:EZO196656 FJK196652:FJK196656 FTG196652:FTG196656 GDC196652:GDC196656 GMY196652:GMY196656 GWU196652:GWU196656 HGQ196652:HGQ196656 HQM196652:HQM196656 IAI196652:IAI196656 IKE196652:IKE196656 IUA196652:IUA196656 JDW196652:JDW196656 JNS196652:JNS196656 JXO196652:JXO196656 KHK196652:KHK196656 KRG196652:KRG196656 LBC196652:LBC196656 LKY196652:LKY196656 LUU196652:LUU196656 MEQ196652:MEQ196656 MOM196652:MOM196656 MYI196652:MYI196656 NIE196652:NIE196656 NSA196652:NSA196656 OBW196652:OBW196656 OLS196652:OLS196656 OVO196652:OVO196656 PFK196652:PFK196656 PPG196652:PPG196656 PZC196652:PZC196656 QIY196652:QIY196656 QSU196652:QSU196656 RCQ196652:RCQ196656 RMM196652:RMM196656 RWI196652:RWI196656 SGE196652:SGE196656 SQA196652:SQA196656 SZW196652:SZW196656 TJS196652:TJS196656 TTO196652:TTO196656 UDK196652:UDK196656 UNG196652:UNG196656 UXC196652:UXC196656 VGY196652:VGY196656 VQU196652:VQU196656 WAQ196652:WAQ196656 WKM196652:WKM196656 WUI196652:WUI196656 B262188:B262192 HW262188:HW262192 RS262188:RS262192 ABO262188:ABO262192 ALK262188:ALK262192 AVG262188:AVG262192 BFC262188:BFC262192 BOY262188:BOY262192 BYU262188:BYU262192 CIQ262188:CIQ262192 CSM262188:CSM262192 DCI262188:DCI262192 DME262188:DME262192 DWA262188:DWA262192 EFW262188:EFW262192 EPS262188:EPS262192 EZO262188:EZO262192 FJK262188:FJK262192 FTG262188:FTG262192 GDC262188:GDC262192 GMY262188:GMY262192 GWU262188:GWU262192 HGQ262188:HGQ262192 HQM262188:HQM262192 IAI262188:IAI262192 IKE262188:IKE262192 IUA262188:IUA262192 JDW262188:JDW262192 JNS262188:JNS262192 JXO262188:JXO262192 KHK262188:KHK262192 KRG262188:KRG262192 LBC262188:LBC262192 LKY262188:LKY262192 LUU262188:LUU262192 MEQ262188:MEQ262192 MOM262188:MOM262192 MYI262188:MYI262192 NIE262188:NIE262192 NSA262188:NSA262192 OBW262188:OBW262192 OLS262188:OLS262192 OVO262188:OVO262192 PFK262188:PFK262192 PPG262188:PPG262192 PZC262188:PZC262192 QIY262188:QIY262192 QSU262188:QSU262192 RCQ262188:RCQ262192 RMM262188:RMM262192 RWI262188:RWI262192 SGE262188:SGE262192 SQA262188:SQA262192 SZW262188:SZW262192 TJS262188:TJS262192 TTO262188:TTO262192 UDK262188:UDK262192 UNG262188:UNG262192 UXC262188:UXC262192 VGY262188:VGY262192 VQU262188:VQU262192 WAQ262188:WAQ262192 WKM262188:WKM262192 WUI262188:WUI262192 B327724:B327728 HW327724:HW327728 RS327724:RS327728 ABO327724:ABO327728 ALK327724:ALK327728 AVG327724:AVG327728 BFC327724:BFC327728 BOY327724:BOY327728 BYU327724:BYU327728 CIQ327724:CIQ327728 CSM327724:CSM327728 DCI327724:DCI327728 DME327724:DME327728 DWA327724:DWA327728 EFW327724:EFW327728 EPS327724:EPS327728 EZO327724:EZO327728 FJK327724:FJK327728 FTG327724:FTG327728 GDC327724:GDC327728 GMY327724:GMY327728 GWU327724:GWU327728 HGQ327724:HGQ327728 HQM327724:HQM327728 IAI327724:IAI327728 IKE327724:IKE327728 IUA327724:IUA327728 JDW327724:JDW327728 JNS327724:JNS327728 JXO327724:JXO327728 KHK327724:KHK327728 KRG327724:KRG327728 LBC327724:LBC327728 LKY327724:LKY327728 LUU327724:LUU327728 MEQ327724:MEQ327728 MOM327724:MOM327728 MYI327724:MYI327728 NIE327724:NIE327728 NSA327724:NSA327728 OBW327724:OBW327728 OLS327724:OLS327728 OVO327724:OVO327728 PFK327724:PFK327728 PPG327724:PPG327728 PZC327724:PZC327728 QIY327724:QIY327728 QSU327724:QSU327728 RCQ327724:RCQ327728 RMM327724:RMM327728 RWI327724:RWI327728 SGE327724:SGE327728 SQA327724:SQA327728 SZW327724:SZW327728 TJS327724:TJS327728 TTO327724:TTO327728 UDK327724:UDK327728 UNG327724:UNG327728 UXC327724:UXC327728 VGY327724:VGY327728 VQU327724:VQU327728 WAQ327724:WAQ327728 WKM327724:WKM327728 WUI327724:WUI327728 B393260:B393264 HW393260:HW393264 RS393260:RS393264 ABO393260:ABO393264 ALK393260:ALK393264 AVG393260:AVG393264 BFC393260:BFC393264 BOY393260:BOY393264 BYU393260:BYU393264 CIQ393260:CIQ393264 CSM393260:CSM393264 DCI393260:DCI393264 DME393260:DME393264 DWA393260:DWA393264 EFW393260:EFW393264 EPS393260:EPS393264 EZO393260:EZO393264 FJK393260:FJK393264 FTG393260:FTG393264 GDC393260:GDC393264 GMY393260:GMY393264 GWU393260:GWU393264 HGQ393260:HGQ393264 HQM393260:HQM393264 IAI393260:IAI393264 IKE393260:IKE393264 IUA393260:IUA393264 JDW393260:JDW393264 JNS393260:JNS393264 JXO393260:JXO393264 KHK393260:KHK393264 KRG393260:KRG393264 LBC393260:LBC393264 LKY393260:LKY393264 LUU393260:LUU393264 MEQ393260:MEQ393264 MOM393260:MOM393264 MYI393260:MYI393264 NIE393260:NIE393264 NSA393260:NSA393264 OBW393260:OBW393264 OLS393260:OLS393264 OVO393260:OVO393264 PFK393260:PFK393264 PPG393260:PPG393264 PZC393260:PZC393264 QIY393260:QIY393264 QSU393260:QSU393264 RCQ393260:RCQ393264 RMM393260:RMM393264 RWI393260:RWI393264 SGE393260:SGE393264 SQA393260:SQA393264 SZW393260:SZW393264 TJS393260:TJS393264 TTO393260:TTO393264 UDK393260:UDK393264 UNG393260:UNG393264 UXC393260:UXC393264 VGY393260:VGY393264 VQU393260:VQU393264 WAQ393260:WAQ393264 WKM393260:WKM393264 WUI393260:WUI393264 B458796:B458800 HW458796:HW458800 RS458796:RS458800 ABO458796:ABO458800 ALK458796:ALK458800 AVG458796:AVG458800 BFC458796:BFC458800 BOY458796:BOY458800 BYU458796:BYU458800 CIQ458796:CIQ458800 CSM458796:CSM458800 DCI458796:DCI458800 DME458796:DME458800 DWA458796:DWA458800 EFW458796:EFW458800 EPS458796:EPS458800 EZO458796:EZO458800 FJK458796:FJK458800 FTG458796:FTG458800 GDC458796:GDC458800 GMY458796:GMY458800 GWU458796:GWU458800 HGQ458796:HGQ458800 HQM458796:HQM458800 IAI458796:IAI458800 IKE458796:IKE458800 IUA458796:IUA458800 JDW458796:JDW458800 JNS458796:JNS458800 JXO458796:JXO458800 KHK458796:KHK458800 KRG458796:KRG458800 LBC458796:LBC458800 LKY458796:LKY458800 LUU458796:LUU458800 MEQ458796:MEQ458800 MOM458796:MOM458800 MYI458796:MYI458800 NIE458796:NIE458800 NSA458796:NSA458800 OBW458796:OBW458800 OLS458796:OLS458800 OVO458796:OVO458800 PFK458796:PFK458800 PPG458796:PPG458800 PZC458796:PZC458800 QIY458796:QIY458800 QSU458796:QSU458800 RCQ458796:RCQ458800 RMM458796:RMM458800 RWI458796:RWI458800 SGE458796:SGE458800 SQA458796:SQA458800 SZW458796:SZW458800 TJS458796:TJS458800 TTO458796:TTO458800 UDK458796:UDK458800 UNG458796:UNG458800 UXC458796:UXC458800 VGY458796:VGY458800 VQU458796:VQU458800 WAQ458796:WAQ458800 WKM458796:WKM458800 WUI458796:WUI458800 B524332:B524336 HW524332:HW524336 RS524332:RS524336 ABO524332:ABO524336 ALK524332:ALK524336 AVG524332:AVG524336 BFC524332:BFC524336 BOY524332:BOY524336 BYU524332:BYU524336 CIQ524332:CIQ524336 CSM524332:CSM524336 DCI524332:DCI524336 DME524332:DME524336 DWA524332:DWA524336 EFW524332:EFW524336 EPS524332:EPS524336 EZO524332:EZO524336 FJK524332:FJK524336 FTG524332:FTG524336 GDC524332:GDC524336 GMY524332:GMY524336 GWU524332:GWU524336 HGQ524332:HGQ524336 HQM524332:HQM524336 IAI524332:IAI524336 IKE524332:IKE524336 IUA524332:IUA524336 JDW524332:JDW524336 JNS524332:JNS524336 JXO524332:JXO524336 KHK524332:KHK524336 KRG524332:KRG524336 LBC524332:LBC524336 LKY524332:LKY524336 LUU524332:LUU524336 MEQ524332:MEQ524336 MOM524332:MOM524336 MYI524332:MYI524336 NIE524332:NIE524336 NSA524332:NSA524336 OBW524332:OBW524336 OLS524332:OLS524336 OVO524332:OVO524336 PFK524332:PFK524336 PPG524332:PPG524336 PZC524332:PZC524336 QIY524332:QIY524336 QSU524332:QSU524336 RCQ524332:RCQ524336 RMM524332:RMM524336 RWI524332:RWI524336 SGE524332:SGE524336 SQA524332:SQA524336 SZW524332:SZW524336 TJS524332:TJS524336 TTO524332:TTO524336 UDK524332:UDK524336 UNG524332:UNG524336 UXC524332:UXC524336 VGY524332:VGY524336 VQU524332:VQU524336 WAQ524332:WAQ524336 WKM524332:WKM524336 WUI524332:WUI524336 B589868:B589872 HW589868:HW589872 RS589868:RS589872 ABO589868:ABO589872 ALK589868:ALK589872 AVG589868:AVG589872 BFC589868:BFC589872 BOY589868:BOY589872 BYU589868:BYU589872 CIQ589868:CIQ589872 CSM589868:CSM589872 DCI589868:DCI589872 DME589868:DME589872 DWA589868:DWA589872 EFW589868:EFW589872 EPS589868:EPS589872 EZO589868:EZO589872 FJK589868:FJK589872 FTG589868:FTG589872 GDC589868:GDC589872 GMY589868:GMY589872 GWU589868:GWU589872 HGQ589868:HGQ589872 HQM589868:HQM589872 IAI589868:IAI589872 IKE589868:IKE589872 IUA589868:IUA589872 JDW589868:JDW589872 JNS589868:JNS589872 JXO589868:JXO589872 KHK589868:KHK589872 KRG589868:KRG589872 LBC589868:LBC589872 LKY589868:LKY589872 LUU589868:LUU589872 MEQ589868:MEQ589872 MOM589868:MOM589872 MYI589868:MYI589872 NIE589868:NIE589872 NSA589868:NSA589872 OBW589868:OBW589872 OLS589868:OLS589872 OVO589868:OVO589872 PFK589868:PFK589872 PPG589868:PPG589872 PZC589868:PZC589872 QIY589868:QIY589872 QSU589868:QSU589872 RCQ589868:RCQ589872 RMM589868:RMM589872 RWI589868:RWI589872 SGE589868:SGE589872 SQA589868:SQA589872 SZW589868:SZW589872 TJS589868:TJS589872 TTO589868:TTO589872 UDK589868:UDK589872 UNG589868:UNG589872 UXC589868:UXC589872 VGY589868:VGY589872 VQU589868:VQU589872 WAQ589868:WAQ589872 WKM589868:WKM589872 WUI589868:WUI589872 B655404:B655408 HW655404:HW655408 RS655404:RS655408 ABO655404:ABO655408 ALK655404:ALK655408 AVG655404:AVG655408 BFC655404:BFC655408 BOY655404:BOY655408 BYU655404:BYU655408 CIQ655404:CIQ655408 CSM655404:CSM655408 DCI655404:DCI655408 DME655404:DME655408 DWA655404:DWA655408 EFW655404:EFW655408 EPS655404:EPS655408 EZO655404:EZO655408 FJK655404:FJK655408 FTG655404:FTG655408 GDC655404:GDC655408 GMY655404:GMY655408 GWU655404:GWU655408 HGQ655404:HGQ655408 HQM655404:HQM655408 IAI655404:IAI655408 IKE655404:IKE655408 IUA655404:IUA655408 JDW655404:JDW655408 JNS655404:JNS655408 JXO655404:JXO655408 KHK655404:KHK655408 KRG655404:KRG655408 LBC655404:LBC655408 LKY655404:LKY655408 LUU655404:LUU655408 MEQ655404:MEQ655408 MOM655404:MOM655408 MYI655404:MYI655408 NIE655404:NIE655408 NSA655404:NSA655408 OBW655404:OBW655408 OLS655404:OLS655408 OVO655404:OVO655408 PFK655404:PFK655408 PPG655404:PPG655408 PZC655404:PZC655408 QIY655404:QIY655408 QSU655404:QSU655408 RCQ655404:RCQ655408 RMM655404:RMM655408 RWI655404:RWI655408 SGE655404:SGE655408 SQA655404:SQA655408 SZW655404:SZW655408 TJS655404:TJS655408 TTO655404:TTO655408 UDK655404:UDK655408 UNG655404:UNG655408 UXC655404:UXC655408 VGY655404:VGY655408 VQU655404:VQU655408 WAQ655404:WAQ655408 WKM655404:WKM655408 WUI655404:WUI655408 B720940:B720944 HW720940:HW720944 RS720940:RS720944 ABO720940:ABO720944 ALK720940:ALK720944 AVG720940:AVG720944 BFC720940:BFC720944 BOY720940:BOY720944 BYU720940:BYU720944 CIQ720940:CIQ720944 CSM720940:CSM720944 DCI720940:DCI720944 DME720940:DME720944 DWA720940:DWA720944 EFW720940:EFW720944 EPS720940:EPS720944 EZO720940:EZO720944 FJK720940:FJK720944 FTG720940:FTG720944 GDC720940:GDC720944 GMY720940:GMY720944 GWU720940:GWU720944 HGQ720940:HGQ720944 HQM720940:HQM720944 IAI720940:IAI720944 IKE720940:IKE720944 IUA720940:IUA720944 JDW720940:JDW720944 JNS720940:JNS720944 JXO720940:JXO720944 KHK720940:KHK720944 KRG720940:KRG720944 LBC720940:LBC720944 LKY720940:LKY720944 LUU720940:LUU720944 MEQ720940:MEQ720944 MOM720940:MOM720944 MYI720940:MYI720944 NIE720940:NIE720944 NSA720940:NSA720944 OBW720940:OBW720944 OLS720940:OLS720944 OVO720940:OVO720944 PFK720940:PFK720944 PPG720940:PPG720944 PZC720940:PZC720944 QIY720940:QIY720944 QSU720940:QSU720944 RCQ720940:RCQ720944 RMM720940:RMM720944 RWI720940:RWI720944 SGE720940:SGE720944 SQA720940:SQA720944 SZW720940:SZW720944 TJS720940:TJS720944 TTO720940:TTO720944 UDK720940:UDK720944 UNG720940:UNG720944 UXC720940:UXC720944 VGY720940:VGY720944 VQU720940:VQU720944 WAQ720940:WAQ720944 WKM720940:WKM720944 WUI720940:WUI720944 B786476:B786480 HW786476:HW786480 RS786476:RS786480 ABO786476:ABO786480 ALK786476:ALK786480 AVG786476:AVG786480 BFC786476:BFC786480 BOY786476:BOY786480 BYU786476:BYU786480 CIQ786476:CIQ786480 CSM786476:CSM786480 DCI786476:DCI786480 DME786476:DME786480 DWA786476:DWA786480 EFW786476:EFW786480 EPS786476:EPS786480 EZO786476:EZO786480 FJK786476:FJK786480 FTG786476:FTG786480 GDC786476:GDC786480 GMY786476:GMY786480 GWU786476:GWU786480 HGQ786476:HGQ786480 HQM786476:HQM786480 IAI786476:IAI786480 IKE786476:IKE786480 IUA786476:IUA786480 JDW786476:JDW786480 JNS786476:JNS786480 JXO786476:JXO786480 KHK786476:KHK786480 KRG786476:KRG786480 LBC786476:LBC786480 LKY786476:LKY786480 LUU786476:LUU786480 MEQ786476:MEQ786480 MOM786476:MOM786480 MYI786476:MYI786480 NIE786476:NIE786480 NSA786476:NSA786480 OBW786476:OBW786480 OLS786476:OLS786480 OVO786476:OVO786480 PFK786476:PFK786480 PPG786476:PPG786480 PZC786476:PZC786480 QIY786476:QIY786480 QSU786476:QSU786480 RCQ786476:RCQ786480 RMM786476:RMM786480 RWI786476:RWI786480 SGE786476:SGE786480 SQA786476:SQA786480 SZW786476:SZW786480 TJS786476:TJS786480 TTO786476:TTO786480 UDK786476:UDK786480 UNG786476:UNG786480 UXC786476:UXC786480 VGY786476:VGY786480 VQU786476:VQU786480 WAQ786476:WAQ786480 WKM786476:WKM786480 WUI786476:WUI786480 B852012:B852016 HW852012:HW852016 RS852012:RS852016 ABO852012:ABO852016 ALK852012:ALK852016 AVG852012:AVG852016 BFC852012:BFC852016 BOY852012:BOY852016 BYU852012:BYU852016 CIQ852012:CIQ852016 CSM852012:CSM852016 DCI852012:DCI852016 DME852012:DME852016 DWA852012:DWA852016 EFW852012:EFW852016 EPS852012:EPS852016 EZO852012:EZO852016 FJK852012:FJK852016 FTG852012:FTG852016 GDC852012:GDC852016 GMY852012:GMY852016 GWU852012:GWU852016 HGQ852012:HGQ852016 HQM852012:HQM852016 IAI852012:IAI852016 IKE852012:IKE852016 IUA852012:IUA852016 JDW852012:JDW852016 JNS852012:JNS852016 JXO852012:JXO852016 KHK852012:KHK852016 KRG852012:KRG852016 LBC852012:LBC852016 LKY852012:LKY852016 LUU852012:LUU852016 MEQ852012:MEQ852016 MOM852012:MOM852016 MYI852012:MYI852016 NIE852012:NIE852016 NSA852012:NSA852016 OBW852012:OBW852016 OLS852012:OLS852016 OVO852012:OVO852016 PFK852012:PFK852016 PPG852012:PPG852016 PZC852012:PZC852016 QIY852012:QIY852016 QSU852012:QSU852016 RCQ852012:RCQ852016 RMM852012:RMM852016 RWI852012:RWI852016 SGE852012:SGE852016 SQA852012:SQA852016 SZW852012:SZW852016 TJS852012:TJS852016 TTO852012:TTO852016 UDK852012:UDK852016 UNG852012:UNG852016 UXC852012:UXC852016 VGY852012:VGY852016 VQU852012:VQU852016 WAQ852012:WAQ852016 WKM852012:WKM852016 WUI852012:WUI852016 B917548:B917552 HW917548:HW917552 RS917548:RS917552 ABO917548:ABO917552 ALK917548:ALK917552 AVG917548:AVG917552 BFC917548:BFC917552 BOY917548:BOY917552 BYU917548:BYU917552 CIQ917548:CIQ917552 CSM917548:CSM917552 DCI917548:DCI917552 DME917548:DME917552 DWA917548:DWA917552 EFW917548:EFW917552 EPS917548:EPS917552 EZO917548:EZO917552 FJK917548:FJK917552 FTG917548:FTG917552 GDC917548:GDC917552 GMY917548:GMY917552 GWU917548:GWU917552 HGQ917548:HGQ917552 HQM917548:HQM917552 IAI917548:IAI917552 IKE917548:IKE917552 IUA917548:IUA917552 JDW917548:JDW917552 JNS917548:JNS917552 JXO917548:JXO917552 KHK917548:KHK917552 KRG917548:KRG917552 LBC917548:LBC917552 LKY917548:LKY917552 LUU917548:LUU917552 MEQ917548:MEQ917552 MOM917548:MOM917552 MYI917548:MYI917552 NIE917548:NIE917552 NSA917548:NSA917552 OBW917548:OBW917552 OLS917548:OLS917552 OVO917548:OVO917552 PFK917548:PFK917552 PPG917548:PPG917552 PZC917548:PZC917552 QIY917548:QIY917552 QSU917548:QSU917552 RCQ917548:RCQ917552 RMM917548:RMM917552 RWI917548:RWI917552 SGE917548:SGE917552 SQA917548:SQA917552 SZW917548:SZW917552 TJS917548:TJS917552 TTO917548:TTO917552 UDK917548:UDK917552 UNG917548:UNG917552 UXC917548:UXC917552 VGY917548:VGY917552 VQU917548:VQU917552 WAQ917548:WAQ917552 WKM917548:WKM917552 WUI917548:WUI917552 B983084:B983088 HW983084:HW983088 RS983084:RS983088 ABO983084:ABO983088 ALK983084:ALK983088 AVG983084:AVG983088 BFC983084:BFC983088 BOY983084:BOY983088 BYU983084:BYU983088 CIQ983084:CIQ983088 CSM983084:CSM983088 DCI983084:DCI983088 DME983084:DME983088 DWA983084:DWA983088 EFW983084:EFW983088 EPS983084:EPS983088 EZO983084:EZO983088 FJK983084:FJK983088 FTG983084:FTG983088 GDC983084:GDC983088 GMY983084:GMY983088 GWU983084:GWU983088 HGQ983084:HGQ983088 HQM983084:HQM983088 IAI983084:IAI983088 IKE983084:IKE983088 IUA983084:IUA983088 JDW983084:JDW983088 JNS983084:JNS983088 JXO983084:JXO983088 KHK983084:KHK983088 KRG983084:KRG983088 LBC983084:LBC983088 LKY983084:LKY983088 LUU983084:LUU983088 MEQ983084:MEQ983088 MOM983084:MOM983088 MYI983084:MYI983088 NIE983084:NIE983088 NSA983084:NSA983088 OBW983084:OBW983088 OLS983084:OLS983088 OVO983084:OVO983088 PFK983084:PFK983088 PPG983084:PPG983088 PZC983084:PZC983088 QIY983084:QIY983088 QSU983084:QSU983088 RCQ983084:RCQ983088 RMM983084:RMM983088 RWI983084:RWI983088 SGE983084:SGE983088 SQA983084:SQA983088 SZW983084:SZW983088 TJS983084:TJS983088 TTO983084:TTO983088 UDK983084:UDK983088 UNG983084:UNG983088 UXC983084:UXC983088 VGY983084:VGY983088 VQU983084:VQU983088 WAQ983084:WAQ983088 WKM983084:WKM983088 WUI983084:WUI983088 B405 HW405 RS405 ABO405 ALK405 AVG405 BFC405 BOY405 BYU405 CIQ405 CSM405 DCI405 DME405 DWA405 EFW405 EPS405 EZO405 FJK405 FTG405 GDC405 GMY405 GWU405 HGQ405 HQM405 IAI405 IKE405 IUA405 JDW405 JNS405 JXO405 KHK405 KRG405 LBC405 LKY405 LUU405 MEQ405 MOM405 MYI405 NIE405 NSA405 OBW405 OLS405 OVO405 PFK405 PPG405 PZC405 QIY405 QSU405 RCQ405 RMM405 RWI405 SGE405 SQA405 SZW405 TJS405 TTO405 UDK405 UNG405 UXC405 VGY405 VQU405 WAQ405 WKM405 WUI405 B65870 HW65870 RS65870 ABO65870 ALK65870 AVG65870 BFC65870 BOY65870 BYU65870 CIQ65870 CSM65870 DCI65870 DME65870 DWA65870 EFW65870 EPS65870 EZO65870 FJK65870 FTG65870 GDC65870 GMY65870 GWU65870 HGQ65870 HQM65870 IAI65870 IKE65870 IUA65870 JDW65870 JNS65870 JXO65870 KHK65870 KRG65870 LBC65870 LKY65870 LUU65870 MEQ65870 MOM65870 MYI65870 NIE65870 NSA65870 OBW65870 OLS65870 OVO65870 PFK65870 PPG65870 PZC65870 QIY65870 QSU65870 RCQ65870 RMM65870 RWI65870 SGE65870 SQA65870 SZW65870 TJS65870 TTO65870 UDK65870 UNG65870 UXC65870 VGY65870 VQU65870 WAQ65870 WKM65870 WUI65870 B131406 HW131406 RS131406 ABO131406 ALK131406 AVG131406 BFC131406 BOY131406 BYU131406 CIQ131406 CSM131406 DCI131406 DME131406 DWA131406 EFW131406 EPS131406 EZO131406 FJK131406 FTG131406 GDC131406 GMY131406 GWU131406 HGQ131406 HQM131406 IAI131406 IKE131406 IUA131406 JDW131406 JNS131406 JXO131406 KHK131406 KRG131406 LBC131406 LKY131406 LUU131406 MEQ131406 MOM131406 MYI131406 NIE131406 NSA131406 OBW131406 OLS131406 OVO131406 PFK131406 PPG131406 PZC131406 QIY131406 QSU131406 RCQ131406 RMM131406 RWI131406 SGE131406 SQA131406 SZW131406 TJS131406 TTO131406 UDK131406 UNG131406 UXC131406 VGY131406 VQU131406 WAQ131406 WKM131406 WUI131406 B196942 HW196942 RS196942 ABO196942 ALK196942 AVG196942 BFC196942 BOY196942 BYU196942 CIQ196942 CSM196942 DCI196942 DME196942 DWA196942 EFW196942 EPS196942 EZO196942 FJK196942 FTG196942 GDC196942 GMY196942 GWU196942 HGQ196942 HQM196942 IAI196942 IKE196942 IUA196942 JDW196942 JNS196942 JXO196942 KHK196942 KRG196942 LBC196942 LKY196942 LUU196942 MEQ196942 MOM196942 MYI196942 NIE196942 NSA196942 OBW196942 OLS196942 OVO196942 PFK196942 PPG196942 PZC196942 QIY196942 QSU196942 RCQ196942 RMM196942 RWI196942 SGE196942 SQA196942 SZW196942 TJS196942 TTO196942 UDK196942 UNG196942 UXC196942 VGY196942 VQU196942 WAQ196942 WKM196942 WUI196942 B262478 HW262478 RS262478 ABO262478 ALK262478 AVG262478 BFC262478 BOY262478 BYU262478 CIQ262478 CSM262478 DCI262478 DME262478 DWA262478 EFW262478 EPS262478 EZO262478 FJK262478 FTG262478 GDC262478 GMY262478 GWU262478 HGQ262478 HQM262478 IAI262478 IKE262478 IUA262478 JDW262478 JNS262478 JXO262478 KHK262478 KRG262478 LBC262478 LKY262478 LUU262478 MEQ262478 MOM262478 MYI262478 NIE262478 NSA262478 OBW262478 OLS262478 OVO262478 PFK262478 PPG262478 PZC262478 QIY262478 QSU262478 RCQ262478 RMM262478 RWI262478 SGE262478 SQA262478 SZW262478 TJS262478 TTO262478 UDK262478 UNG262478 UXC262478 VGY262478 VQU262478 WAQ262478 WKM262478 WUI262478 B328014 HW328014 RS328014 ABO328014 ALK328014 AVG328014 BFC328014 BOY328014 BYU328014 CIQ328014 CSM328014 DCI328014 DME328014 DWA328014 EFW328014 EPS328014 EZO328014 FJK328014 FTG328014 GDC328014 GMY328014 GWU328014 HGQ328014 HQM328014 IAI328014 IKE328014 IUA328014 JDW328014 JNS328014 JXO328014 KHK328014 KRG328014 LBC328014 LKY328014 LUU328014 MEQ328014 MOM328014 MYI328014 NIE328014 NSA328014 OBW328014 OLS328014 OVO328014 PFK328014 PPG328014 PZC328014 QIY328014 QSU328014 RCQ328014 RMM328014 RWI328014 SGE328014 SQA328014 SZW328014 TJS328014 TTO328014 UDK328014 UNG328014 UXC328014 VGY328014 VQU328014 WAQ328014 WKM328014 WUI328014 B393550 HW393550 RS393550 ABO393550 ALK393550 AVG393550 BFC393550 BOY393550 BYU393550 CIQ393550 CSM393550 DCI393550 DME393550 DWA393550 EFW393550 EPS393550 EZO393550 FJK393550 FTG393550 GDC393550 GMY393550 GWU393550 HGQ393550 HQM393550 IAI393550 IKE393550 IUA393550 JDW393550 JNS393550 JXO393550 KHK393550 KRG393550 LBC393550 LKY393550 LUU393550 MEQ393550 MOM393550 MYI393550 NIE393550 NSA393550 OBW393550 OLS393550 OVO393550 PFK393550 PPG393550 PZC393550 QIY393550 QSU393550 RCQ393550 RMM393550 RWI393550 SGE393550 SQA393550 SZW393550 TJS393550 TTO393550 UDK393550 UNG393550 UXC393550 VGY393550 VQU393550 WAQ393550 WKM393550 WUI393550 B459086 HW459086 RS459086 ABO459086 ALK459086 AVG459086 BFC459086 BOY459086 BYU459086 CIQ459086 CSM459086 DCI459086 DME459086 DWA459086 EFW459086 EPS459086 EZO459086 FJK459086 FTG459086 GDC459086 GMY459086 GWU459086 HGQ459086 HQM459086 IAI459086 IKE459086 IUA459086 JDW459086 JNS459086 JXO459086 KHK459086 KRG459086 LBC459086 LKY459086 LUU459086 MEQ459086 MOM459086 MYI459086 NIE459086 NSA459086 OBW459086 OLS459086 OVO459086 PFK459086 PPG459086 PZC459086 QIY459086 QSU459086 RCQ459086 RMM459086 RWI459086 SGE459086 SQA459086 SZW459086 TJS459086 TTO459086 UDK459086 UNG459086 UXC459086 VGY459086 VQU459086 WAQ459086 WKM459086 WUI459086 B524622 HW524622 RS524622 ABO524622 ALK524622 AVG524622 BFC524622 BOY524622 BYU524622 CIQ524622 CSM524622 DCI524622 DME524622 DWA524622 EFW524622 EPS524622 EZO524622 FJK524622 FTG524622 GDC524622 GMY524622 GWU524622 HGQ524622 HQM524622 IAI524622 IKE524622 IUA524622 JDW524622 JNS524622 JXO524622 KHK524622 KRG524622 LBC524622 LKY524622 LUU524622 MEQ524622 MOM524622 MYI524622 NIE524622 NSA524622 OBW524622 OLS524622 OVO524622 PFK524622 PPG524622 PZC524622 QIY524622 QSU524622 RCQ524622 RMM524622 RWI524622 SGE524622 SQA524622 SZW524622 TJS524622 TTO524622 UDK524622 UNG524622 UXC524622 VGY524622 VQU524622 WAQ524622 WKM524622 WUI524622 B590158 HW590158 RS590158 ABO590158 ALK590158 AVG590158 BFC590158 BOY590158 BYU590158 CIQ590158 CSM590158 DCI590158 DME590158 DWA590158 EFW590158 EPS590158 EZO590158 FJK590158 FTG590158 GDC590158 GMY590158 GWU590158 HGQ590158 HQM590158 IAI590158 IKE590158 IUA590158 JDW590158 JNS590158 JXO590158 KHK590158 KRG590158 LBC590158 LKY590158 LUU590158 MEQ590158 MOM590158 MYI590158 NIE590158 NSA590158 OBW590158 OLS590158 OVO590158 PFK590158 PPG590158 PZC590158 QIY590158 QSU590158 RCQ590158 RMM590158 RWI590158 SGE590158 SQA590158 SZW590158 TJS590158 TTO590158 UDK590158 UNG590158 UXC590158 VGY590158 VQU590158 WAQ590158 WKM590158 WUI590158 B655694 HW655694 RS655694 ABO655694 ALK655694 AVG655694 BFC655694 BOY655694 BYU655694 CIQ655694 CSM655694 DCI655694 DME655694 DWA655694 EFW655694 EPS655694 EZO655694 FJK655694 FTG655694 GDC655694 GMY655694 GWU655694 HGQ655694 HQM655694 IAI655694 IKE655694 IUA655694 JDW655694 JNS655694 JXO655694 KHK655694 KRG655694 LBC655694 LKY655694 LUU655694 MEQ655694 MOM655694 MYI655694 NIE655694 NSA655694 OBW655694 OLS655694 OVO655694 PFK655694 PPG655694 PZC655694 QIY655694 QSU655694 RCQ655694 RMM655694 RWI655694 SGE655694 SQA655694 SZW655694 TJS655694 TTO655694 UDK655694 UNG655694 UXC655694 VGY655694 VQU655694 WAQ655694 WKM655694 WUI655694 B721230 HW721230 RS721230 ABO721230 ALK721230 AVG721230 BFC721230 BOY721230 BYU721230 CIQ721230 CSM721230 DCI721230 DME721230 DWA721230 EFW721230 EPS721230 EZO721230 FJK721230 FTG721230 GDC721230 GMY721230 GWU721230 HGQ721230 HQM721230 IAI721230 IKE721230 IUA721230 JDW721230 JNS721230 JXO721230 KHK721230 KRG721230 LBC721230 LKY721230 LUU721230 MEQ721230 MOM721230 MYI721230 NIE721230 NSA721230 OBW721230 OLS721230 OVO721230 PFK721230 PPG721230 PZC721230 QIY721230 QSU721230 RCQ721230 RMM721230 RWI721230 SGE721230 SQA721230 SZW721230 TJS721230 TTO721230 UDK721230 UNG721230 UXC721230 VGY721230 VQU721230 WAQ721230 WKM721230 WUI721230 B786766 HW786766 RS786766 ABO786766 ALK786766 AVG786766 BFC786766 BOY786766 BYU786766 CIQ786766 CSM786766 DCI786766 DME786766 DWA786766 EFW786766 EPS786766 EZO786766 FJK786766 FTG786766 GDC786766 GMY786766 GWU786766 HGQ786766 HQM786766 IAI786766 IKE786766 IUA786766 JDW786766 JNS786766 JXO786766 KHK786766 KRG786766 LBC786766 LKY786766 LUU786766 MEQ786766 MOM786766 MYI786766 NIE786766 NSA786766 OBW786766 OLS786766 OVO786766 PFK786766 PPG786766 PZC786766 QIY786766 QSU786766 RCQ786766 RMM786766 RWI786766 SGE786766 SQA786766 SZW786766 TJS786766 TTO786766 UDK786766 UNG786766 UXC786766 VGY786766 VQU786766 WAQ786766 WKM786766 WUI786766 B852302 HW852302 RS852302 ABO852302 ALK852302 AVG852302 BFC852302 BOY852302 BYU852302 CIQ852302 CSM852302 DCI852302 DME852302 DWA852302 EFW852302 EPS852302 EZO852302 FJK852302 FTG852302 GDC852302 GMY852302 GWU852302 HGQ852302 HQM852302 IAI852302 IKE852302 IUA852302 JDW852302 JNS852302 JXO852302 KHK852302 KRG852302 LBC852302 LKY852302 LUU852302 MEQ852302 MOM852302 MYI852302 NIE852302 NSA852302 OBW852302 OLS852302 OVO852302 PFK852302 PPG852302 PZC852302 QIY852302 QSU852302 RCQ852302 RMM852302 RWI852302 SGE852302 SQA852302 SZW852302 TJS852302 TTO852302 UDK852302 UNG852302 UXC852302 VGY852302 VQU852302 WAQ852302 WKM852302 WUI852302 B917838 HW917838 RS917838 ABO917838 ALK917838 AVG917838 BFC917838 BOY917838 BYU917838 CIQ917838 CSM917838 DCI917838 DME917838 DWA917838 EFW917838 EPS917838 EZO917838 FJK917838 FTG917838 GDC917838 GMY917838 GWU917838 HGQ917838 HQM917838 IAI917838 IKE917838 IUA917838 JDW917838 JNS917838 JXO917838 KHK917838 KRG917838 LBC917838 LKY917838 LUU917838 MEQ917838 MOM917838 MYI917838 NIE917838 NSA917838 OBW917838 OLS917838 OVO917838 PFK917838 PPG917838 PZC917838 QIY917838 QSU917838 RCQ917838 RMM917838 RWI917838 SGE917838 SQA917838 SZW917838 TJS917838 TTO917838 UDK917838 UNG917838 UXC917838 VGY917838 VQU917838 WAQ917838 WKM917838 WUI917838 B983374 HW983374 RS983374 ABO983374 ALK983374 AVG983374 BFC983374 BOY983374 BYU983374 CIQ983374 CSM983374 DCI983374 DME983374 DWA983374 EFW983374 EPS983374 EZO983374 FJK983374 FTG983374 GDC983374 GMY983374 GWU983374 HGQ983374 HQM983374 IAI983374 IKE983374 IUA983374 JDW983374 JNS983374 JXO983374 KHK983374 KRG983374 LBC983374 LKY983374 LUU983374 MEQ983374 MOM983374 MYI983374 NIE983374 NSA983374 OBW983374 OLS983374 OVO983374 PFK983374 PPG983374 PZC983374 QIY983374 QSU983374 RCQ983374 RMM983374 RWI983374 SGE983374 SQA983374 SZW983374 TJS983374 TTO983374 UDK983374 UNG983374 UXC983374 VGY983374 VQU983374 WAQ983374 WKM983374 WUI983374 B44:B48 HW44:HW48 RS44:RS48 ABO44:ABO48 ALK44:ALK48 AVG44:AVG48 BFC44:BFC48 BOY44:BOY48 BYU44:BYU48 CIQ44:CIQ48 CSM44:CSM48 DCI44:DCI48 DME44:DME48 DWA44:DWA48 EFW44:EFW48 EPS44:EPS48 EZO44:EZO48 FJK44:FJK48 FTG44:FTG48 GDC44:GDC48 GMY44:GMY48 GWU44:GWU48 HGQ44:HGQ48 HQM44:HQM48 IAI44:IAI48 IKE44:IKE48 IUA44:IUA48 JDW44:JDW48 JNS44:JNS48 JXO44:JXO48 KHK44:KHK48 KRG44:KRG48 LBC44:LBC48 LKY44:LKY48 LUU44:LUU48 MEQ44:MEQ48 MOM44:MOM48 MYI44:MYI48 NIE44:NIE48 NSA44:NSA48 OBW44:OBW48 OLS44:OLS48 OVO44:OVO48 PFK44:PFK48 PPG44:PPG48 PZC44:PZC48 QIY44:QIY48 QSU44:QSU48 RCQ44:RCQ48 RMM44:RMM48 RWI44:RWI48 SGE44:SGE48 SQA44:SQA48 SZW44:SZW48 TJS44:TJS48 TTO44:TTO48 UDK44:UDK48 UNG44:UNG48 UXC44:UXC48 VGY44:VGY48 VQU44:VQU48 WAQ44:WAQ48 WKM44:WKM48 WUI44:WUI48 B65509:B65513 HW65509:HW65513 RS65509:RS65513 ABO65509:ABO65513 ALK65509:ALK65513 AVG65509:AVG65513 BFC65509:BFC65513 BOY65509:BOY65513 BYU65509:BYU65513 CIQ65509:CIQ65513 CSM65509:CSM65513 DCI65509:DCI65513 DME65509:DME65513 DWA65509:DWA65513 EFW65509:EFW65513 EPS65509:EPS65513 EZO65509:EZO65513 FJK65509:FJK65513 FTG65509:FTG65513 GDC65509:GDC65513 GMY65509:GMY65513 GWU65509:GWU65513 HGQ65509:HGQ65513 HQM65509:HQM65513 IAI65509:IAI65513 IKE65509:IKE65513 IUA65509:IUA65513 JDW65509:JDW65513 JNS65509:JNS65513 JXO65509:JXO65513 KHK65509:KHK65513 KRG65509:KRG65513 LBC65509:LBC65513 LKY65509:LKY65513 LUU65509:LUU65513 MEQ65509:MEQ65513 MOM65509:MOM65513 MYI65509:MYI65513 NIE65509:NIE65513 NSA65509:NSA65513 OBW65509:OBW65513 OLS65509:OLS65513 OVO65509:OVO65513 PFK65509:PFK65513 PPG65509:PPG65513 PZC65509:PZC65513 QIY65509:QIY65513 QSU65509:QSU65513 RCQ65509:RCQ65513 RMM65509:RMM65513 RWI65509:RWI65513 SGE65509:SGE65513 SQA65509:SQA65513 SZW65509:SZW65513 TJS65509:TJS65513 TTO65509:TTO65513 UDK65509:UDK65513 UNG65509:UNG65513 UXC65509:UXC65513 VGY65509:VGY65513 VQU65509:VQU65513 WAQ65509:WAQ65513 WKM65509:WKM65513 WUI65509:WUI65513 B131045:B131049 HW131045:HW131049 RS131045:RS131049 ABO131045:ABO131049 ALK131045:ALK131049 AVG131045:AVG131049 BFC131045:BFC131049 BOY131045:BOY131049 BYU131045:BYU131049 CIQ131045:CIQ131049 CSM131045:CSM131049 DCI131045:DCI131049 DME131045:DME131049 DWA131045:DWA131049 EFW131045:EFW131049 EPS131045:EPS131049 EZO131045:EZO131049 FJK131045:FJK131049 FTG131045:FTG131049 GDC131045:GDC131049 GMY131045:GMY131049 GWU131045:GWU131049 HGQ131045:HGQ131049 HQM131045:HQM131049 IAI131045:IAI131049 IKE131045:IKE131049 IUA131045:IUA131049 JDW131045:JDW131049 JNS131045:JNS131049 JXO131045:JXO131049 KHK131045:KHK131049 KRG131045:KRG131049 LBC131045:LBC131049 LKY131045:LKY131049 LUU131045:LUU131049 MEQ131045:MEQ131049 MOM131045:MOM131049 MYI131045:MYI131049 NIE131045:NIE131049 NSA131045:NSA131049 OBW131045:OBW131049 OLS131045:OLS131049 OVO131045:OVO131049 PFK131045:PFK131049 PPG131045:PPG131049 PZC131045:PZC131049 QIY131045:QIY131049 QSU131045:QSU131049 RCQ131045:RCQ131049 RMM131045:RMM131049 RWI131045:RWI131049 SGE131045:SGE131049 SQA131045:SQA131049 SZW131045:SZW131049 TJS131045:TJS131049 TTO131045:TTO131049 UDK131045:UDK131049 UNG131045:UNG131049 UXC131045:UXC131049 VGY131045:VGY131049 VQU131045:VQU131049 WAQ131045:WAQ131049 WKM131045:WKM131049 WUI131045:WUI131049 B196581:B196585 HW196581:HW196585 RS196581:RS196585 ABO196581:ABO196585 ALK196581:ALK196585 AVG196581:AVG196585 BFC196581:BFC196585 BOY196581:BOY196585 BYU196581:BYU196585 CIQ196581:CIQ196585 CSM196581:CSM196585 DCI196581:DCI196585 DME196581:DME196585 DWA196581:DWA196585 EFW196581:EFW196585 EPS196581:EPS196585 EZO196581:EZO196585 FJK196581:FJK196585 FTG196581:FTG196585 GDC196581:GDC196585 GMY196581:GMY196585 GWU196581:GWU196585 HGQ196581:HGQ196585 HQM196581:HQM196585 IAI196581:IAI196585 IKE196581:IKE196585 IUA196581:IUA196585 JDW196581:JDW196585 JNS196581:JNS196585 JXO196581:JXO196585 KHK196581:KHK196585 KRG196581:KRG196585 LBC196581:LBC196585 LKY196581:LKY196585 LUU196581:LUU196585 MEQ196581:MEQ196585 MOM196581:MOM196585 MYI196581:MYI196585 NIE196581:NIE196585 NSA196581:NSA196585 OBW196581:OBW196585 OLS196581:OLS196585 OVO196581:OVO196585 PFK196581:PFK196585 PPG196581:PPG196585 PZC196581:PZC196585 QIY196581:QIY196585 QSU196581:QSU196585 RCQ196581:RCQ196585 RMM196581:RMM196585 RWI196581:RWI196585 SGE196581:SGE196585 SQA196581:SQA196585 SZW196581:SZW196585 TJS196581:TJS196585 TTO196581:TTO196585 UDK196581:UDK196585 UNG196581:UNG196585 UXC196581:UXC196585 VGY196581:VGY196585 VQU196581:VQU196585 WAQ196581:WAQ196585 WKM196581:WKM196585 WUI196581:WUI196585 B262117:B262121 HW262117:HW262121 RS262117:RS262121 ABO262117:ABO262121 ALK262117:ALK262121 AVG262117:AVG262121 BFC262117:BFC262121 BOY262117:BOY262121 BYU262117:BYU262121 CIQ262117:CIQ262121 CSM262117:CSM262121 DCI262117:DCI262121 DME262117:DME262121 DWA262117:DWA262121 EFW262117:EFW262121 EPS262117:EPS262121 EZO262117:EZO262121 FJK262117:FJK262121 FTG262117:FTG262121 GDC262117:GDC262121 GMY262117:GMY262121 GWU262117:GWU262121 HGQ262117:HGQ262121 HQM262117:HQM262121 IAI262117:IAI262121 IKE262117:IKE262121 IUA262117:IUA262121 JDW262117:JDW262121 JNS262117:JNS262121 JXO262117:JXO262121 KHK262117:KHK262121 KRG262117:KRG262121 LBC262117:LBC262121 LKY262117:LKY262121 LUU262117:LUU262121 MEQ262117:MEQ262121 MOM262117:MOM262121 MYI262117:MYI262121 NIE262117:NIE262121 NSA262117:NSA262121 OBW262117:OBW262121 OLS262117:OLS262121 OVO262117:OVO262121 PFK262117:PFK262121 PPG262117:PPG262121 PZC262117:PZC262121 QIY262117:QIY262121 QSU262117:QSU262121 RCQ262117:RCQ262121 RMM262117:RMM262121 RWI262117:RWI262121 SGE262117:SGE262121 SQA262117:SQA262121 SZW262117:SZW262121 TJS262117:TJS262121 TTO262117:TTO262121 UDK262117:UDK262121 UNG262117:UNG262121 UXC262117:UXC262121 VGY262117:VGY262121 VQU262117:VQU262121 WAQ262117:WAQ262121 WKM262117:WKM262121 WUI262117:WUI262121 B327653:B327657 HW327653:HW327657 RS327653:RS327657 ABO327653:ABO327657 ALK327653:ALK327657 AVG327653:AVG327657 BFC327653:BFC327657 BOY327653:BOY327657 BYU327653:BYU327657 CIQ327653:CIQ327657 CSM327653:CSM327657 DCI327653:DCI327657 DME327653:DME327657 DWA327653:DWA327657 EFW327653:EFW327657 EPS327653:EPS327657 EZO327653:EZO327657 FJK327653:FJK327657 FTG327653:FTG327657 GDC327653:GDC327657 GMY327653:GMY327657 GWU327653:GWU327657 HGQ327653:HGQ327657 HQM327653:HQM327657 IAI327653:IAI327657 IKE327653:IKE327657 IUA327653:IUA327657 JDW327653:JDW327657 JNS327653:JNS327657 JXO327653:JXO327657 KHK327653:KHK327657 KRG327653:KRG327657 LBC327653:LBC327657 LKY327653:LKY327657 LUU327653:LUU327657 MEQ327653:MEQ327657 MOM327653:MOM327657 MYI327653:MYI327657 NIE327653:NIE327657 NSA327653:NSA327657 OBW327653:OBW327657 OLS327653:OLS327657 OVO327653:OVO327657 PFK327653:PFK327657 PPG327653:PPG327657 PZC327653:PZC327657 QIY327653:QIY327657 QSU327653:QSU327657 RCQ327653:RCQ327657 RMM327653:RMM327657 RWI327653:RWI327657 SGE327653:SGE327657 SQA327653:SQA327657 SZW327653:SZW327657 TJS327653:TJS327657 TTO327653:TTO327657 UDK327653:UDK327657 UNG327653:UNG327657 UXC327653:UXC327657 VGY327653:VGY327657 VQU327653:VQU327657 WAQ327653:WAQ327657 WKM327653:WKM327657 WUI327653:WUI327657 B393189:B393193 HW393189:HW393193 RS393189:RS393193 ABO393189:ABO393193 ALK393189:ALK393193 AVG393189:AVG393193 BFC393189:BFC393193 BOY393189:BOY393193 BYU393189:BYU393193 CIQ393189:CIQ393193 CSM393189:CSM393193 DCI393189:DCI393193 DME393189:DME393193 DWA393189:DWA393193 EFW393189:EFW393193 EPS393189:EPS393193 EZO393189:EZO393193 FJK393189:FJK393193 FTG393189:FTG393193 GDC393189:GDC393193 GMY393189:GMY393193 GWU393189:GWU393193 HGQ393189:HGQ393193 HQM393189:HQM393193 IAI393189:IAI393193 IKE393189:IKE393193 IUA393189:IUA393193 JDW393189:JDW393193 JNS393189:JNS393193 JXO393189:JXO393193 KHK393189:KHK393193 KRG393189:KRG393193 LBC393189:LBC393193 LKY393189:LKY393193 LUU393189:LUU393193 MEQ393189:MEQ393193 MOM393189:MOM393193 MYI393189:MYI393193 NIE393189:NIE393193 NSA393189:NSA393193 OBW393189:OBW393193 OLS393189:OLS393193 OVO393189:OVO393193 PFK393189:PFK393193 PPG393189:PPG393193 PZC393189:PZC393193 QIY393189:QIY393193 QSU393189:QSU393193 RCQ393189:RCQ393193 RMM393189:RMM393193 RWI393189:RWI393193 SGE393189:SGE393193 SQA393189:SQA393193 SZW393189:SZW393193 TJS393189:TJS393193 TTO393189:TTO393193 UDK393189:UDK393193 UNG393189:UNG393193 UXC393189:UXC393193 VGY393189:VGY393193 VQU393189:VQU393193 WAQ393189:WAQ393193 WKM393189:WKM393193 WUI393189:WUI393193 B458725:B458729 HW458725:HW458729 RS458725:RS458729 ABO458725:ABO458729 ALK458725:ALK458729 AVG458725:AVG458729 BFC458725:BFC458729 BOY458725:BOY458729 BYU458725:BYU458729 CIQ458725:CIQ458729 CSM458725:CSM458729 DCI458725:DCI458729 DME458725:DME458729 DWA458725:DWA458729 EFW458725:EFW458729 EPS458725:EPS458729 EZO458725:EZO458729 FJK458725:FJK458729 FTG458725:FTG458729 GDC458725:GDC458729 GMY458725:GMY458729 GWU458725:GWU458729 HGQ458725:HGQ458729 HQM458725:HQM458729 IAI458725:IAI458729 IKE458725:IKE458729 IUA458725:IUA458729 JDW458725:JDW458729 JNS458725:JNS458729 JXO458725:JXO458729 KHK458725:KHK458729 KRG458725:KRG458729 LBC458725:LBC458729 LKY458725:LKY458729 LUU458725:LUU458729 MEQ458725:MEQ458729 MOM458725:MOM458729 MYI458725:MYI458729 NIE458725:NIE458729 NSA458725:NSA458729 OBW458725:OBW458729 OLS458725:OLS458729 OVO458725:OVO458729 PFK458725:PFK458729 PPG458725:PPG458729 PZC458725:PZC458729 QIY458725:QIY458729 QSU458725:QSU458729 RCQ458725:RCQ458729 RMM458725:RMM458729 RWI458725:RWI458729 SGE458725:SGE458729 SQA458725:SQA458729 SZW458725:SZW458729 TJS458725:TJS458729 TTO458725:TTO458729 UDK458725:UDK458729 UNG458725:UNG458729 UXC458725:UXC458729 VGY458725:VGY458729 VQU458725:VQU458729 WAQ458725:WAQ458729 WKM458725:WKM458729 WUI458725:WUI458729 B524261:B524265 HW524261:HW524265 RS524261:RS524265 ABO524261:ABO524265 ALK524261:ALK524265 AVG524261:AVG524265 BFC524261:BFC524265 BOY524261:BOY524265 BYU524261:BYU524265 CIQ524261:CIQ524265 CSM524261:CSM524265 DCI524261:DCI524265 DME524261:DME524265 DWA524261:DWA524265 EFW524261:EFW524265 EPS524261:EPS524265 EZO524261:EZO524265 FJK524261:FJK524265 FTG524261:FTG524265 GDC524261:GDC524265 GMY524261:GMY524265 GWU524261:GWU524265 HGQ524261:HGQ524265 HQM524261:HQM524265 IAI524261:IAI524265 IKE524261:IKE524265 IUA524261:IUA524265 JDW524261:JDW524265 JNS524261:JNS524265 JXO524261:JXO524265 KHK524261:KHK524265 KRG524261:KRG524265 LBC524261:LBC524265 LKY524261:LKY524265 LUU524261:LUU524265 MEQ524261:MEQ524265 MOM524261:MOM524265 MYI524261:MYI524265 NIE524261:NIE524265 NSA524261:NSA524265 OBW524261:OBW524265 OLS524261:OLS524265 OVO524261:OVO524265 PFK524261:PFK524265 PPG524261:PPG524265 PZC524261:PZC524265 QIY524261:QIY524265 QSU524261:QSU524265 RCQ524261:RCQ524265 RMM524261:RMM524265 RWI524261:RWI524265 SGE524261:SGE524265 SQA524261:SQA524265 SZW524261:SZW524265 TJS524261:TJS524265 TTO524261:TTO524265 UDK524261:UDK524265 UNG524261:UNG524265 UXC524261:UXC524265 VGY524261:VGY524265 VQU524261:VQU524265 WAQ524261:WAQ524265 WKM524261:WKM524265 WUI524261:WUI524265 B589797:B589801 HW589797:HW589801 RS589797:RS589801 ABO589797:ABO589801 ALK589797:ALK589801 AVG589797:AVG589801 BFC589797:BFC589801 BOY589797:BOY589801 BYU589797:BYU589801 CIQ589797:CIQ589801 CSM589797:CSM589801 DCI589797:DCI589801 DME589797:DME589801 DWA589797:DWA589801 EFW589797:EFW589801 EPS589797:EPS589801 EZO589797:EZO589801 FJK589797:FJK589801 FTG589797:FTG589801 GDC589797:GDC589801 GMY589797:GMY589801 GWU589797:GWU589801 HGQ589797:HGQ589801 HQM589797:HQM589801 IAI589797:IAI589801 IKE589797:IKE589801 IUA589797:IUA589801 JDW589797:JDW589801 JNS589797:JNS589801 JXO589797:JXO589801 KHK589797:KHK589801 KRG589797:KRG589801 LBC589797:LBC589801 LKY589797:LKY589801 LUU589797:LUU589801 MEQ589797:MEQ589801 MOM589797:MOM589801 MYI589797:MYI589801 NIE589797:NIE589801 NSA589797:NSA589801 OBW589797:OBW589801 OLS589797:OLS589801 OVO589797:OVO589801 PFK589797:PFK589801 PPG589797:PPG589801 PZC589797:PZC589801 QIY589797:QIY589801 QSU589797:QSU589801 RCQ589797:RCQ589801 RMM589797:RMM589801 RWI589797:RWI589801 SGE589797:SGE589801 SQA589797:SQA589801 SZW589797:SZW589801 TJS589797:TJS589801 TTO589797:TTO589801 UDK589797:UDK589801 UNG589797:UNG589801 UXC589797:UXC589801 VGY589797:VGY589801 VQU589797:VQU589801 WAQ589797:WAQ589801 WKM589797:WKM589801 WUI589797:WUI589801 B655333:B655337 HW655333:HW655337 RS655333:RS655337 ABO655333:ABO655337 ALK655333:ALK655337 AVG655333:AVG655337 BFC655333:BFC655337 BOY655333:BOY655337 BYU655333:BYU655337 CIQ655333:CIQ655337 CSM655333:CSM655337 DCI655333:DCI655337 DME655333:DME655337 DWA655333:DWA655337 EFW655333:EFW655337 EPS655333:EPS655337 EZO655333:EZO655337 FJK655333:FJK655337 FTG655333:FTG655337 GDC655333:GDC655337 GMY655333:GMY655337 GWU655333:GWU655337 HGQ655333:HGQ655337 HQM655333:HQM655337 IAI655333:IAI655337 IKE655333:IKE655337 IUA655333:IUA655337 JDW655333:JDW655337 JNS655333:JNS655337 JXO655333:JXO655337 KHK655333:KHK655337 KRG655333:KRG655337 LBC655333:LBC655337 LKY655333:LKY655337 LUU655333:LUU655337 MEQ655333:MEQ655337 MOM655333:MOM655337 MYI655333:MYI655337 NIE655333:NIE655337 NSA655333:NSA655337 OBW655333:OBW655337 OLS655333:OLS655337 OVO655333:OVO655337 PFK655333:PFK655337 PPG655333:PPG655337 PZC655333:PZC655337 QIY655333:QIY655337 QSU655333:QSU655337 RCQ655333:RCQ655337 RMM655333:RMM655337 RWI655333:RWI655337 SGE655333:SGE655337 SQA655333:SQA655337 SZW655333:SZW655337 TJS655333:TJS655337 TTO655333:TTO655337 UDK655333:UDK655337 UNG655333:UNG655337 UXC655333:UXC655337 VGY655333:VGY655337 VQU655333:VQU655337 WAQ655333:WAQ655337 WKM655333:WKM655337 WUI655333:WUI655337 B720869:B720873 HW720869:HW720873 RS720869:RS720873 ABO720869:ABO720873 ALK720869:ALK720873 AVG720869:AVG720873 BFC720869:BFC720873 BOY720869:BOY720873 BYU720869:BYU720873 CIQ720869:CIQ720873 CSM720869:CSM720873 DCI720869:DCI720873 DME720869:DME720873 DWA720869:DWA720873 EFW720869:EFW720873 EPS720869:EPS720873 EZO720869:EZO720873 FJK720869:FJK720873 FTG720869:FTG720873 GDC720869:GDC720873 GMY720869:GMY720873 GWU720869:GWU720873 HGQ720869:HGQ720873 HQM720869:HQM720873 IAI720869:IAI720873 IKE720869:IKE720873 IUA720869:IUA720873 JDW720869:JDW720873 JNS720869:JNS720873 JXO720869:JXO720873 KHK720869:KHK720873 KRG720869:KRG720873 LBC720869:LBC720873 LKY720869:LKY720873 LUU720869:LUU720873 MEQ720869:MEQ720873 MOM720869:MOM720873 MYI720869:MYI720873 NIE720869:NIE720873 NSA720869:NSA720873 OBW720869:OBW720873 OLS720869:OLS720873 OVO720869:OVO720873 PFK720869:PFK720873 PPG720869:PPG720873 PZC720869:PZC720873 QIY720869:QIY720873 QSU720869:QSU720873 RCQ720869:RCQ720873 RMM720869:RMM720873 RWI720869:RWI720873 SGE720869:SGE720873 SQA720869:SQA720873 SZW720869:SZW720873 TJS720869:TJS720873 TTO720869:TTO720873 UDK720869:UDK720873 UNG720869:UNG720873 UXC720869:UXC720873 VGY720869:VGY720873 VQU720869:VQU720873 WAQ720869:WAQ720873 WKM720869:WKM720873 WUI720869:WUI720873 B786405:B786409 HW786405:HW786409 RS786405:RS786409 ABO786405:ABO786409 ALK786405:ALK786409 AVG786405:AVG786409 BFC786405:BFC786409 BOY786405:BOY786409 BYU786405:BYU786409 CIQ786405:CIQ786409 CSM786405:CSM786409 DCI786405:DCI786409 DME786405:DME786409 DWA786405:DWA786409 EFW786405:EFW786409 EPS786405:EPS786409 EZO786405:EZO786409 FJK786405:FJK786409 FTG786405:FTG786409 GDC786405:GDC786409 GMY786405:GMY786409 GWU786405:GWU786409 HGQ786405:HGQ786409 HQM786405:HQM786409 IAI786405:IAI786409 IKE786405:IKE786409 IUA786405:IUA786409 JDW786405:JDW786409 JNS786405:JNS786409 JXO786405:JXO786409 KHK786405:KHK786409 KRG786405:KRG786409 LBC786405:LBC786409 LKY786405:LKY786409 LUU786405:LUU786409 MEQ786405:MEQ786409 MOM786405:MOM786409 MYI786405:MYI786409 NIE786405:NIE786409 NSA786405:NSA786409 OBW786405:OBW786409 OLS786405:OLS786409 OVO786405:OVO786409 PFK786405:PFK786409 PPG786405:PPG786409 PZC786405:PZC786409 QIY786405:QIY786409 QSU786405:QSU786409 RCQ786405:RCQ786409 RMM786405:RMM786409 RWI786405:RWI786409 SGE786405:SGE786409 SQA786405:SQA786409 SZW786405:SZW786409 TJS786405:TJS786409 TTO786405:TTO786409 UDK786405:UDK786409 UNG786405:UNG786409 UXC786405:UXC786409 VGY786405:VGY786409 VQU786405:VQU786409 WAQ786405:WAQ786409 WKM786405:WKM786409 WUI786405:WUI786409 B851941:B851945 HW851941:HW851945 RS851941:RS851945 ABO851941:ABO851945 ALK851941:ALK851945 AVG851941:AVG851945 BFC851941:BFC851945 BOY851941:BOY851945 BYU851941:BYU851945 CIQ851941:CIQ851945 CSM851941:CSM851945 DCI851941:DCI851945 DME851941:DME851945 DWA851941:DWA851945 EFW851941:EFW851945 EPS851941:EPS851945 EZO851941:EZO851945 FJK851941:FJK851945 FTG851941:FTG851945 GDC851941:GDC851945 GMY851941:GMY851945 GWU851941:GWU851945 HGQ851941:HGQ851945 HQM851941:HQM851945 IAI851941:IAI851945 IKE851941:IKE851945 IUA851941:IUA851945 JDW851941:JDW851945 JNS851941:JNS851945 JXO851941:JXO851945 KHK851941:KHK851945 KRG851941:KRG851945 LBC851941:LBC851945 LKY851941:LKY851945 LUU851941:LUU851945 MEQ851941:MEQ851945 MOM851941:MOM851945 MYI851941:MYI851945 NIE851941:NIE851945 NSA851941:NSA851945 OBW851941:OBW851945 OLS851941:OLS851945 OVO851941:OVO851945 PFK851941:PFK851945 PPG851941:PPG851945 PZC851941:PZC851945 QIY851941:QIY851945 QSU851941:QSU851945 RCQ851941:RCQ851945 RMM851941:RMM851945 RWI851941:RWI851945 SGE851941:SGE851945 SQA851941:SQA851945 SZW851941:SZW851945 TJS851941:TJS851945 TTO851941:TTO851945 UDK851941:UDK851945 UNG851941:UNG851945 UXC851941:UXC851945 VGY851941:VGY851945 VQU851941:VQU851945 WAQ851941:WAQ851945 WKM851941:WKM851945 WUI851941:WUI851945 B917477:B917481 HW917477:HW917481 RS917477:RS917481 ABO917477:ABO917481 ALK917477:ALK917481 AVG917477:AVG917481 BFC917477:BFC917481 BOY917477:BOY917481 BYU917477:BYU917481 CIQ917477:CIQ917481 CSM917477:CSM917481 DCI917477:DCI917481 DME917477:DME917481 DWA917477:DWA917481 EFW917477:EFW917481 EPS917477:EPS917481 EZO917477:EZO917481 FJK917477:FJK917481 FTG917477:FTG917481 GDC917477:GDC917481 GMY917477:GMY917481 GWU917477:GWU917481 HGQ917477:HGQ917481 HQM917477:HQM917481 IAI917477:IAI917481 IKE917477:IKE917481 IUA917477:IUA917481 JDW917477:JDW917481 JNS917477:JNS917481 JXO917477:JXO917481 KHK917477:KHK917481 KRG917477:KRG917481 LBC917477:LBC917481 LKY917477:LKY917481 LUU917477:LUU917481 MEQ917477:MEQ917481 MOM917477:MOM917481 MYI917477:MYI917481 NIE917477:NIE917481 NSA917477:NSA917481 OBW917477:OBW917481 OLS917477:OLS917481 OVO917477:OVO917481 PFK917477:PFK917481 PPG917477:PPG917481 PZC917477:PZC917481 QIY917477:QIY917481 QSU917477:QSU917481 RCQ917477:RCQ917481 RMM917477:RMM917481 RWI917477:RWI917481 SGE917477:SGE917481 SQA917477:SQA917481 SZW917477:SZW917481 TJS917477:TJS917481 TTO917477:TTO917481 UDK917477:UDK917481 UNG917477:UNG917481 UXC917477:UXC917481 VGY917477:VGY917481 VQU917477:VQU917481 WAQ917477:WAQ917481 WKM917477:WKM917481 WUI917477:WUI917481 B983013:B983017 HW983013:HW983017 RS983013:RS983017 ABO983013:ABO983017 ALK983013:ALK983017 AVG983013:AVG983017 BFC983013:BFC983017 BOY983013:BOY983017 BYU983013:BYU983017 CIQ983013:CIQ983017 CSM983013:CSM983017 DCI983013:DCI983017 DME983013:DME983017 DWA983013:DWA983017 EFW983013:EFW983017 EPS983013:EPS983017 EZO983013:EZO983017 FJK983013:FJK983017 FTG983013:FTG983017 GDC983013:GDC983017 GMY983013:GMY983017 GWU983013:GWU983017 HGQ983013:HGQ983017 HQM983013:HQM983017 IAI983013:IAI983017 IKE983013:IKE983017 IUA983013:IUA983017 JDW983013:JDW983017 JNS983013:JNS983017 JXO983013:JXO983017 KHK983013:KHK983017 KRG983013:KRG983017 LBC983013:LBC983017 LKY983013:LKY983017 LUU983013:LUU983017 MEQ983013:MEQ983017 MOM983013:MOM983017 MYI983013:MYI983017 NIE983013:NIE983017 NSA983013:NSA983017 OBW983013:OBW983017 OLS983013:OLS983017 OVO983013:OVO983017 PFK983013:PFK983017 PPG983013:PPG983017 PZC983013:PZC983017 QIY983013:QIY983017 QSU983013:QSU983017 RCQ983013:RCQ983017 RMM983013:RMM983017 RWI983013:RWI983017 SGE983013:SGE983017 SQA983013:SQA983017 SZW983013:SZW983017 TJS983013:TJS983017 TTO983013:TTO983017 UDK983013:UDK983017 UNG983013:UNG983017 UXC983013:UXC983017 VGY983013:VGY983017 VQU983013:VQU983017 WAQ983013:WAQ983017 WKM983013:WKM983017 WUI983013:WUI983017 B50:B67 HW50:HW67 RS50:RS67 ABO50:ABO67 ALK50:ALK67 AVG50:AVG67 BFC50:BFC67 BOY50:BOY67 BYU50:BYU67 CIQ50:CIQ67 CSM50:CSM67 DCI50:DCI67 DME50:DME67 DWA50:DWA67 EFW50:EFW67 EPS50:EPS67 EZO50:EZO67 FJK50:FJK67 FTG50:FTG67 GDC50:GDC67 GMY50:GMY67 GWU50:GWU67 HGQ50:HGQ67 HQM50:HQM67 IAI50:IAI67 IKE50:IKE67 IUA50:IUA67 JDW50:JDW67 JNS50:JNS67 JXO50:JXO67 KHK50:KHK67 KRG50:KRG67 LBC50:LBC67 LKY50:LKY67 LUU50:LUU67 MEQ50:MEQ67 MOM50:MOM67 MYI50:MYI67 NIE50:NIE67 NSA50:NSA67 OBW50:OBW67 OLS50:OLS67 OVO50:OVO67 PFK50:PFK67 PPG50:PPG67 PZC50:PZC67 QIY50:QIY67 QSU50:QSU67 RCQ50:RCQ67 RMM50:RMM67 RWI50:RWI67 SGE50:SGE67 SQA50:SQA67 SZW50:SZW67 TJS50:TJS67 TTO50:TTO67 UDK50:UDK67 UNG50:UNG67 UXC50:UXC67 VGY50:VGY67 VQU50:VQU67 WAQ50:WAQ67 WKM50:WKM67 WUI50:WUI67 B65515:B65532 HW65515:HW65532 RS65515:RS65532 ABO65515:ABO65532 ALK65515:ALK65532 AVG65515:AVG65532 BFC65515:BFC65532 BOY65515:BOY65532 BYU65515:BYU65532 CIQ65515:CIQ65532 CSM65515:CSM65532 DCI65515:DCI65532 DME65515:DME65532 DWA65515:DWA65532 EFW65515:EFW65532 EPS65515:EPS65532 EZO65515:EZO65532 FJK65515:FJK65532 FTG65515:FTG65532 GDC65515:GDC65532 GMY65515:GMY65532 GWU65515:GWU65532 HGQ65515:HGQ65532 HQM65515:HQM65532 IAI65515:IAI65532 IKE65515:IKE65532 IUA65515:IUA65532 JDW65515:JDW65532 JNS65515:JNS65532 JXO65515:JXO65532 KHK65515:KHK65532 KRG65515:KRG65532 LBC65515:LBC65532 LKY65515:LKY65532 LUU65515:LUU65532 MEQ65515:MEQ65532 MOM65515:MOM65532 MYI65515:MYI65532 NIE65515:NIE65532 NSA65515:NSA65532 OBW65515:OBW65532 OLS65515:OLS65532 OVO65515:OVO65532 PFK65515:PFK65532 PPG65515:PPG65532 PZC65515:PZC65532 QIY65515:QIY65532 QSU65515:QSU65532 RCQ65515:RCQ65532 RMM65515:RMM65532 RWI65515:RWI65532 SGE65515:SGE65532 SQA65515:SQA65532 SZW65515:SZW65532 TJS65515:TJS65532 TTO65515:TTO65532 UDK65515:UDK65532 UNG65515:UNG65532 UXC65515:UXC65532 VGY65515:VGY65532 VQU65515:VQU65532 WAQ65515:WAQ65532 WKM65515:WKM65532 WUI65515:WUI65532 B131051:B131068 HW131051:HW131068 RS131051:RS131068 ABO131051:ABO131068 ALK131051:ALK131068 AVG131051:AVG131068 BFC131051:BFC131068 BOY131051:BOY131068 BYU131051:BYU131068 CIQ131051:CIQ131068 CSM131051:CSM131068 DCI131051:DCI131068 DME131051:DME131068 DWA131051:DWA131068 EFW131051:EFW131068 EPS131051:EPS131068 EZO131051:EZO131068 FJK131051:FJK131068 FTG131051:FTG131068 GDC131051:GDC131068 GMY131051:GMY131068 GWU131051:GWU131068 HGQ131051:HGQ131068 HQM131051:HQM131068 IAI131051:IAI131068 IKE131051:IKE131068 IUA131051:IUA131068 JDW131051:JDW131068 JNS131051:JNS131068 JXO131051:JXO131068 KHK131051:KHK131068 KRG131051:KRG131068 LBC131051:LBC131068 LKY131051:LKY131068 LUU131051:LUU131068 MEQ131051:MEQ131068 MOM131051:MOM131068 MYI131051:MYI131068 NIE131051:NIE131068 NSA131051:NSA131068 OBW131051:OBW131068 OLS131051:OLS131068 OVO131051:OVO131068 PFK131051:PFK131068 PPG131051:PPG131068 PZC131051:PZC131068 QIY131051:QIY131068 QSU131051:QSU131068 RCQ131051:RCQ131068 RMM131051:RMM131068 RWI131051:RWI131068 SGE131051:SGE131068 SQA131051:SQA131068 SZW131051:SZW131068 TJS131051:TJS131068 TTO131051:TTO131068 UDK131051:UDK131068 UNG131051:UNG131068 UXC131051:UXC131068 VGY131051:VGY131068 VQU131051:VQU131068 WAQ131051:WAQ131068 WKM131051:WKM131068 WUI131051:WUI131068 B196587:B196604 HW196587:HW196604 RS196587:RS196604 ABO196587:ABO196604 ALK196587:ALK196604 AVG196587:AVG196604 BFC196587:BFC196604 BOY196587:BOY196604 BYU196587:BYU196604 CIQ196587:CIQ196604 CSM196587:CSM196604 DCI196587:DCI196604 DME196587:DME196604 DWA196587:DWA196604 EFW196587:EFW196604 EPS196587:EPS196604 EZO196587:EZO196604 FJK196587:FJK196604 FTG196587:FTG196604 GDC196587:GDC196604 GMY196587:GMY196604 GWU196587:GWU196604 HGQ196587:HGQ196604 HQM196587:HQM196604 IAI196587:IAI196604 IKE196587:IKE196604 IUA196587:IUA196604 JDW196587:JDW196604 JNS196587:JNS196604 JXO196587:JXO196604 KHK196587:KHK196604 KRG196587:KRG196604 LBC196587:LBC196604 LKY196587:LKY196604 LUU196587:LUU196604 MEQ196587:MEQ196604 MOM196587:MOM196604 MYI196587:MYI196604 NIE196587:NIE196604 NSA196587:NSA196604 OBW196587:OBW196604 OLS196587:OLS196604 OVO196587:OVO196604 PFK196587:PFK196604 PPG196587:PPG196604 PZC196587:PZC196604 QIY196587:QIY196604 QSU196587:QSU196604 RCQ196587:RCQ196604 RMM196587:RMM196604 RWI196587:RWI196604 SGE196587:SGE196604 SQA196587:SQA196604 SZW196587:SZW196604 TJS196587:TJS196604 TTO196587:TTO196604 UDK196587:UDK196604 UNG196587:UNG196604 UXC196587:UXC196604 VGY196587:VGY196604 VQU196587:VQU196604 WAQ196587:WAQ196604 WKM196587:WKM196604 WUI196587:WUI196604 B262123:B262140 HW262123:HW262140 RS262123:RS262140 ABO262123:ABO262140 ALK262123:ALK262140 AVG262123:AVG262140 BFC262123:BFC262140 BOY262123:BOY262140 BYU262123:BYU262140 CIQ262123:CIQ262140 CSM262123:CSM262140 DCI262123:DCI262140 DME262123:DME262140 DWA262123:DWA262140 EFW262123:EFW262140 EPS262123:EPS262140 EZO262123:EZO262140 FJK262123:FJK262140 FTG262123:FTG262140 GDC262123:GDC262140 GMY262123:GMY262140 GWU262123:GWU262140 HGQ262123:HGQ262140 HQM262123:HQM262140 IAI262123:IAI262140 IKE262123:IKE262140 IUA262123:IUA262140 JDW262123:JDW262140 JNS262123:JNS262140 JXO262123:JXO262140 KHK262123:KHK262140 KRG262123:KRG262140 LBC262123:LBC262140 LKY262123:LKY262140 LUU262123:LUU262140 MEQ262123:MEQ262140 MOM262123:MOM262140 MYI262123:MYI262140 NIE262123:NIE262140 NSA262123:NSA262140 OBW262123:OBW262140 OLS262123:OLS262140 OVO262123:OVO262140 PFK262123:PFK262140 PPG262123:PPG262140 PZC262123:PZC262140 QIY262123:QIY262140 QSU262123:QSU262140 RCQ262123:RCQ262140 RMM262123:RMM262140 RWI262123:RWI262140 SGE262123:SGE262140 SQA262123:SQA262140 SZW262123:SZW262140 TJS262123:TJS262140 TTO262123:TTO262140 UDK262123:UDK262140 UNG262123:UNG262140 UXC262123:UXC262140 VGY262123:VGY262140 VQU262123:VQU262140 WAQ262123:WAQ262140 WKM262123:WKM262140 WUI262123:WUI262140 B327659:B327676 HW327659:HW327676 RS327659:RS327676 ABO327659:ABO327676 ALK327659:ALK327676 AVG327659:AVG327676 BFC327659:BFC327676 BOY327659:BOY327676 BYU327659:BYU327676 CIQ327659:CIQ327676 CSM327659:CSM327676 DCI327659:DCI327676 DME327659:DME327676 DWA327659:DWA327676 EFW327659:EFW327676 EPS327659:EPS327676 EZO327659:EZO327676 FJK327659:FJK327676 FTG327659:FTG327676 GDC327659:GDC327676 GMY327659:GMY327676 GWU327659:GWU327676 HGQ327659:HGQ327676 HQM327659:HQM327676 IAI327659:IAI327676 IKE327659:IKE327676 IUA327659:IUA327676 JDW327659:JDW327676 JNS327659:JNS327676 JXO327659:JXO327676 KHK327659:KHK327676 KRG327659:KRG327676 LBC327659:LBC327676 LKY327659:LKY327676 LUU327659:LUU327676 MEQ327659:MEQ327676 MOM327659:MOM327676 MYI327659:MYI327676 NIE327659:NIE327676 NSA327659:NSA327676 OBW327659:OBW327676 OLS327659:OLS327676 OVO327659:OVO327676 PFK327659:PFK327676 PPG327659:PPG327676 PZC327659:PZC327676 QIY327659:QIY327676 QSU327659:QSU327676 RCQ327659:RCQ327676 RMM327659:RMM327676 RWI327659:RWI327676 SGE327659:SGE327676 SQA327659:SQA327676 SZW327659:SZW327676 TJS327659:TJS327676 TTO327659:TTO327676 UDK327659:UDK327676 UNG327659:UNG327676 UXC327659:UXC327676 VGY327659:VGY327676 VQU327659:VQU327676 WAQ327659:WAQ327676 WKM327659:WKM327676 WUI327659:WUI327676 B393195:B393212 HW393195:HW393212 RS393195:RS393212 ABO393195:ABO393212 ALK393195:ALK393212 AVG393195:AVG393212 BFC393195:BFC393212 BOY393195:BOY393212 BYU393195:BYU393212 CIQ393195:CIQ393212 CSM393195:CSM393212 DCI393195:DCI393212 DME393195:DME393212 DWA393195:DWA393212 EFW393195:EFW393212 EPS393195:EPS393212 EZO393195:EZO393212 FJK393195:FJK393212 FTG393195:FTG393212 GDC393195:GDC393212 GMY393195:GMY393212 GWU393195:GWU393212 HGQ393195:HGQ393212 HQM393195:HQM393212 IAI393195:IAI393212 IKE393195:IKE393212 IUA393195:IUA393212 JDW393195:JDW393212 JNS393195:JNS393212 JXO393195:JXO393212 KHK393195:KHK393212 KRG393195:KRG393212 LBC393195:LBC393212 LKY393195:LKY393212 LUU393195:LUU393212 MEQ393195:MEQ393212 MOM393195:MOM393212 MYI393195:MYI393212 NIE393195:NIE393212 NSA393195:NSA393212 OBW393195:OBW393212 OLS393195:OLS393212 OVO393195:OVO393212 PFK393195:PFK393212 PPG393195:PPG393212 PZC393195:PZC393212 QIY393195:QIY393212 QSU393195:QSU393212 RCQ393195:RCQ393212 RMM393195:RMM393212 RWI393195:RWI393212 SGE393195:SGE393212 SQA393195:SQA393212 SZW393195:SZW393212 TJS393195:TJS393212 TTO393195:TTO393212 UDK393195:UDK393212 UNG393195:UNG393212 UXC393195:UXC393212 VGY393195:VGY393212 VQU393195:VQU393212 WAQ393195:WAQ393212 WKM393195:WKM393212 WUI393195:WUI393212 B458731:B458748 HW458731:HW458748 RS458731:RS458748 ABO458731:ABO458748 ALK458731:ALK458748 AVG458731:AVG458748 BFC458731:BFC458748 BOY458731:BOY458748 BYU458731:BYU458748 CIQ458731:CIQ458748 CSM458731:CSM458748 DCI458731:DCI458748 DME458731:DME458748 DWA458731:DWA458748 EFW458731:EFW458748 EPS458731:EPS458748 EZO458731:EZO458748 FJK458731:FJK458748 FTG458731:FTG458748 GDC458731:GDC458748 GMY458731:GMY458748 GWU458731:GWU458748 HGQ458731:HGQ458748 HQM458731:HQM458748 IAI458731:IAI458748 IKE458731:IKE458748 IUA458731:IUA458748 JDW458731:JDW458748 JNS458731:JNS458748 JXO458731:JXO458748 KHK458731:KHK458748 KRG458731:KRG458748 LBC458731:LBC458748 LKY458731:LKY458748 LUU458731:LUU458748 MEQ458731:MEQ458748 MOM458731:MOM458748 MYI458731:MYI458748 NIE458731:NIE458748 NSA458731:NSA458748 OBW458731:OBW458748 OLS458731:OLS458748 OVO458731:OVO458748 PFK458731:PFK458748 PPG458731:PPG458748 PZC458731:PZC458748 QIY458731:QIY458748 QSU458731:QSU458748 RCQ458731:RCQ458748 RMM458731:RMM458748 RWI458731:RWI458748 SGE458731:SGE458748 SQA458731:SQA458748 SZW458731:SZW458748 TJS458731:TJS458748 TTO458731:TTO458748 UDK458731:UDK458748 UNG458731:UNG458748 UXC458731:UXC458748 VGY458731:VGY458748 VQU458731:VQU458748 WAQ458731:WAQ458748 WKM458731:WKM458748 WUI458731:WUI458748 B524267:B524284 HW524267:HW524284 RS524267:RS524284 ABO524267:ABO524284 ALK524267:ALK524284 AVG524267:AVG524284 BFC524267:BFC524284 BOY524267:BOY524284 BYU524267:BYU524284 CIQ524267:CIQ524284 CSM524267:CSM524284 DCI524267:DCI524284 DME524267:DME524284 DWA524267:DWA524284 EFW524267:EFW524284 EPS524267:EPS524284 EZO524267:EZO524284 FJK524267:FJK524284 FTG524267:FTG524284 GDC524267:GDC524284 GMY524267:GMY524284 GWU524267:GWU524284 HGQ524267:HGQ524284 HQM524267:HQM524284 IAI524267:IAI524284 IKE524267:IKE524284 IUA524267:IUA524284 JDW524267:JDW524284 JNS524267:JNS524284 JXO524267:JXO524284 KHK524267:KHK524284 KRG524267:KRG524284 LBC524267:LBC524284 LKY524267:LKY524284 LUU524267:LUU524284 MEQ524267:MEQ524284 MOM524267:MOM524284 MYI524267:MYI524284 NIE524267:NIE524284 NSA524267:NSA524284 OBW524267:OBW524284 OLS524267:OLS524284 OVO524267:OVO524284 PFK524267:PFK524284 PPG524267:PPG524284 PZC524267:PZC524284 QIY524267:QIY524284 QSU524267:QSU524284 RCQ524267:RCQ524284 RMM524267:RMM524284 RWI524267:RWI524284 SGE524267:SGE524284 SQA524267:SQA524284 SZW524267:SZW524284 TJS524267:TJS524284 TTO524267:TTO524284 UDK524267:UDK524284 UNG524267:UNG524284 UXC524267:UXC524284 VGY524267:VGY524284 VQU524267:VQU524284 WAQ524267:WAQ524284 WKM524267:WKM524284 WUI524267:WUI524284 B589803:B589820 HW589803:HW589820 RS589803:RS589820 ABO589803:ABO589820 ALK589803:ALK589820 AVG589803:AVG589820 BFC589803:BFC589820 BOY589803:BOY589820 BYU589803:BYU589820 CIQ589803:CIQ589820 CSM589803:CSM589820 DCI589803:DCI589820 DME589803:DME589820 DWA589803:DWA589820 EFW589803:EFW589820 EPS589803:EPS589820 EZO589803:EZO589820 FJK589803:FJK589820 FTG589803:FTG589820 GDC589803:GDC589820 GMY589803:GMY589820 GWU589803:GWU589820 HGQ589803:HGQ589820 HQM589803:HQM589820 IAI589803:IAI589820 IKE589803:IKE589820 IUA589803:IUA589820 JDW589803:JDW589820 JNS589803:JNS589820 JXO589803:JXO589820 KHK589803:KHK589820 KRG589803:KRG589820 LBC589803:LBC589820 LKY589803:LKY589820 LUU589803:LUU589820 MEQ589803:MEQ589820 MOM589803:MOM589820 MYI589803:MYI589820 NIE589803:NIE589820 NSA589803:NSA589820 OBW589803:OBW589820 OLS589803:OLS589820 OVO589803:OVO589820 PFK589803:PFK589820 PPG589803:PPG589820 PZC589803:PZC589820 QIY589803:QIY589820 QSU589803:QSU589820 RCQ589803:RCQ589820 RMM589803:RMM589820 RWI589803:RWI589820 SGE589803:SGE589820 SQA589803:SQA589820 SZW589803:SZW589820 TJS589803:TJS589820 TTO589803:TTO589820 UDK589803:UDK589820 UNG589803:UNG589820 UXC589803:UXC589820 VGY589803:VGY589820 VQU589803:VQU589820 WAQ589803:WAQ589820 WKM589803:WKM589820 WUI589803:WUI589820 B655339:B655356 HW655339:HW655356 RS655339:RS655356 ABO655339:ABO655356 ALK655339:ALK655356 AVG655339:AVG655356 BFC655339:BFC655356 BOY655339:BOY655356 BYU655339:BYU655356 CIQ655339:CIQ655356 CSM655339:CSM655356 DCI655339:DCI655356 DME655339:DME655356 DWA655339:DWA655356 EFW655339:EFW655356 EPS655339:EPS655356 EZO655339:EZO655356 FJK655339:FJK655356 FTG655339:FTG655356 GDC655339:GDC655356 GMY655339:GMY655356 GWU655339:GWU655356 HGQ655339:HGQ655356 HQM655339:HQM655356 IAI655339:IAI655356 IKE655339:IKE655356 IUA655339:IUA655356 JDW655339:JDW655356 JNS655339:JNS655356 JXO655339:JXO655356 KHK655339:KHK655356 KRG655339:KRG655356 LBC655339:LBC655356 LKY655339:LKY655356 LUU655339:LUU655356 MEQ655339:MEQ655356 MOM655339:MOM655356 MYI655339:MYI655356 NIE655339:NIE655356 NSA655339:NSA655356 OBW655339:OBW655356 OLS655339:OLS655356 OVO655339:OVO655356 PFK655339:PFK655356 PPG655339:PPG655356 PZC655339:PZC655356 QIY655339:QIY655356 QSU655339:QSU655356 RCQ655339:RCQ655356 RMM655339:RMM655356 RWI655339:RWI655356 SGE655339:SGE655356 SQA655339:SQA655356 SZW655339:SZW655356 TJS655339:TJS655356 TTO655339:TTO655356 UDK655339:UDK655356 UNG655339:UNG655356 UXC655339:UXC655356 VGY655339:VGY655356 VQU655339:VQU655356 WAQ655339:WAQ655356 WKM655339:WKM655356 WUI655339:WUI655356 B720875:B720892 HW720875:HW720892 RS720875:RS720892 ABO720875:ABO720892 ALK720875:ALK720892 AVG720875:AVG720892 BFC720875:BFC720892 BOY720875:BOY720892 BYU720875:BYU720892 CIQ720875:CIQ720892 CSM720875:CSM720892 DCI720875:DCI720892 DME720875:DME720892 DWA720875:DWA720892 EFW720875:EFW720892 EPS720875:EPS720892 EZO720875:EZO720892 FJK720875:FJK720892 FTG720875:FTG720892 GDC720875:GDC720892 GMY720875:GMY720892 GWU720875:GWU720892 HGQ720875:HGQ720892 HQM720875:HQM720892 IAI720875:IAI720892 IKE720875:IKE720892 IUA720875:IUA720892 JDW720875:JDW720892 JNS720875:JNS720892 JXO720875:JXO720892 KHK720875:KHK720892 KRG720875:KRG720892 LBC720875:LBC720892 LKY720875:LKY720892 LUU720875:LUU720892 MEQ720875:MEQ720892 MOM720875:MOM720892 MYI720875:MYI720892 NIE720875:NIE720892 NSA720875:NSA720892 OBW720875:OBW720892 OLS720875:OLS720892 OVO720875:OVO720892 PFK720875:PFK720892 PPG720875:PPG720892 PZC720875:PZC720892 QIY720875:QIY720892 QSU720875:QSU720892 RCQ720875:RCQ720892 RMM720875:RMM720892 RWI720875:RWI720892 SGE720875:SGE720892 SQA720875:SQA720892 SZW720875:SZW720892 TJS720875:TJS720892 TTO720875:TTO720892 UDK720875:UDK720892 UNG720875:UNG720892 UXC720875:UXC720892 VGY720875:VGY720892 VQU720875:VQU720892 WAQ720875:WAQ720892 WKM720875:WKM720892 WUI720875:WUI720892 B786411:B786428 HW786411:HW786428 RS786411:RS786428 ABO786411:ABO786428 ALK786411:ALK786428 AVG786411:AVG786428 BFC786411:BFC786428 BOY786411:BOY786428 BYU786411:BYU786428 CIQ786411:CIQ786428 CSM786411:CSM786428 DCI786411:DCI786428 DME786411:DME786428 DWA786411:DWA786428 EFW786411:EFW786428 EPS786411:EPS786428 EZO786411:EZO786428 FJK786411:FJK786428 FTG786411:FTG786428 GDC786411:GDC786428 GMY786411:GMY786428 GWU786411:GWU786428 HGQ786411:HGQ786428 HQM786411:HQM786428 IAI786411:IAI786428 IKE786411:IKE786428 IUA786411:IUA786428 JDW786411:JDW786428 JNS786411:JNS786428 JXO786411:JXO786428 KHK786411:KHK786428 KRG786411:KRG786428 LBC786411:LBC786428 LKY786411:LKY786428 LUU786411:LUU786428 MEQ786411:MEQ786428 MOM786411:MOM786428 MYI786411:MYI786428 NIE786411:NIE786428 NSA786411:NSA786428 OBW786411:OBW786428 OLS786411:OLS786428 OVO786411:OVO786428 PFK786411:PFK786428 PPG786411:PPG786428 PZC786411:PZC786428 QIY786411:QIY786428 QSU786411:QSU786428 RCQ786411:RCQ786428 RMM786411:RMM786428 RWI786411:RWI786428 SGE786411:SGE786428 SQA786411:SQA786428 SZW786411:SZW786428 TJS786411:TJS786428 TTO786411:TTO786428 UDK786411:UDK786428 UNG786411:UNG786428 UXC786411:UXC786428 VGY786411:VGY786428 VQU786411:VQU786428 WAQ786411:WAQ786428 WKM786411:WKM786428 WUI786411:WUI786428 B851947:B851964 HW851947:HW851964 RS851947:RS851964 ABO851947:ABO851964 ALK851947:ALK851964 AVG851947:AVG851964 BFC851947:BFC851964 BOY851947:BOY851964 BYU851947:BYU851964 CIQ851947:CIQ851964 CSM851947:CSM851964 DCI851947:DCI851964 DME851947:DME851964 DWA851947:DWA851964 EFW851947:EFW851964 EPS851947:EPS851964 EZO851947:EZO851964 FJK851947:FJK851964 FTG851947:FTG851964 GDC851947:GDC851964 GMY851947:GMY851964 GWU851947:GWU851964 HGQ851947:HGQ851964 HQM851947:HQM851964 IAI851947:IAI851964 IKE851947:IKE851964 IUA851947:IUA851964 JDW851947:JDW851964 JNS851947:JNS851964 JXO851947:JXO851964 KHK851947:KHK851964 KRG851947:KRG851964 LBC851947:LBC851964 LKY851947:LKY851964 LUU851947:LUU851964 MEQ851947:MEQ851964 MOM851947:MOM851964 MYI851947:MYI851964 NIE851947:NIE851964 NSA851947:NSA851964 OBW851947:OBW851964 OLS851947:OLS851964 OVO851947:OVO851964 PFK851947:PFK851964 PPG851947:PPG851964 PZC851947:PZC851964 QIY851947:QIY851964 QSU851947:QSU851964 RCQ851947:RCQ851964 RMM851947:RMM851964 RWI851947:RWI851964 SGE851947:SGE851964 SQA851947:SQA851964 SZW851947:SZW851964 TJS851947:TJS851964 TTO851947:TTO851964 UDK851947:UDK851964 UNG851947:UNG851964 UXC851947:UXC851964 VGY851947:VGY851964 VQU851947:VQU851964 WAQ851947:WAQ851964 WKM851947:WKM851964 WUI851947:WUI851964 B917483:B917500 HW917483:HW917500 RS917483:RS917500 ABO917483:ABO917500 ALK917483:ALK917500 AVG917483:AVG917500 BFC917483:BFC917500 BOY917483:BOY917500 BYU917483:BYU917500 CIQ917483:CIQ917500 CSM917483:CSM917500 DCI917483:DCI917500 DME917483:DME917500 DWA917483:DWA917500 EFW917483:EFW917500 EPS917483:EPS917500 EZO917483:EZO917500 FJK917483:FJK917500 FTG917483:FTG917500 GDC917483:GDC917500 GMY917483:GMY917500 GWU917483:GWU917500 HGQ917483:HGQ917500 HQM917483:HQM917500 IAI917483:IAI917500 IKE917483:IKE917500 IUA917483:IUA917500 JDW917483:JDW917500 JNS917483:JNS917500 JXO917483:JXO917500 KHK917483:KHK917500 KRG917483:KRG917500 LBC917483:LBC917500 LKY917483:LKY917500 LUU917483:LUU917500 MEQ917483:MEQ917500 MOM917483:MOM917500 MYI917483:MYI917500 NIE917483:NIE917500 NSA917483:NSA917500 OBW917483:OBW917500 OLS917483:OLS917500 OVO917483:OVO917500 PFK917483:PFK917500 PPG917483:PPG917500 PZC917483:PZC917500 QIY917483:QIY917500 QSU917483:QSU917500 RCQ917483:RCQ917500 RMM917483:RMM917500 RWI917483:RWI917500 SGE917483:SGE917500 SQA917483:SQA917500 SZW917483:SZW917500 TJS917483:TJS917500 TTO917483:TTO917500 UDK917483:UDK917500 UNG917483:UNG917500 UXC917483:UXC917500 VGY917483:VGY917500 VQU917483:VQU917500 WAQ917483:WAQ917500 WKM917483:WKM917500 WUI917483:WUI917500 B983019:B983036 HW983019:HW983036 RS983019:RS983036 ABO983019:ABO983036 ALK983019:ALK983036 AVG983019:AVG983036 BFC983019:BFC983036 BOY983019:BOY983036 BYU983019:BYU983036 CIQ983019:CIQ983036 CSM983019:CSM983036 DCI983019:DCI983036 DME983019:DME983036 DWA983019:DWA983036 EFW983019:EFW983036 EPS983019:EPS983036 EZO983019:EZO983036 FJK983019:FJK983036 FTG983019:FTG983036 GDC983019:GDC983036 GMY983019:GMY983036 GWU983019:GWU983036 HGQ983019:HGQ983036 HQM983019:HQM983036 IAI983019:IAI983036 IKE983019:IKE983036 IUA983019:IUA983036 JDW983019:JDW983036 JNS983019:JNS983036 JXO983019:JXO983036 KHK983019:KHK983036 KRG983019:KRG983036 LBC983019:LBC983036 LKY983019:LKY983036 LUU983019:LUU983036 MEQ983019:MEQ983036 MOM983019:MOM983036 MYI983019:MYI983036 NIE983019:NIE983036 NSA983019:NSA983036 OBW983019:OBW983036 OLS983019:OLS983036 OVO983019:OVO983036 PFK983019:PFK983036 PPG983019:PPG983036 PZC983019:PZC983036 QIY983019:QIY983036 QSU983019:QSU983036 RCQ983019:RCQ983036 RMM983019:RMM983036 RWI983019:RWI983036 SGE983019:SGE983036 SQA983019:SQA983036 SZW983019:SZW983036 TJS983019:TJS983036 TTO983019:TTO983036 UDK983019:UDK983036 UNG983019:UNG983036 UXC983019:UXC983036 VGY983019:VGY983036 VQU983019:VQU983036 WAQ983019:WAQ983036 WKM983019:WKM983036 WUI983019:WUI983036 B228:B236 HW228:HW236 RS228:RS236 ABO228:ABO236 ALK228:ALK236 AVG228:AVG236 BFC228:BFC236 BOY228:BOY236 BYU228:BYU236 CIQ228:CIQ236 CSM228:CSM236 DCI228:DCI236 DME228:DME236 DWA228:DWA236 EFW228:EFW236 EPS228:EPS236 EZO228:EZO236 FJK228:FJK236 FTG228:FTG236 GDC228:GDC236 GMY228:GMY236 GWU228:GWU236 HGQ228:HGQ236 HQM228:HQM236 IAI228:IAI236 IKE228:IKE236 IUA228:IUA236 JDW228:JDW236 JNS228:JNS236 JXO228:JXO236 KHK228:KHK236 KRG228:KRG236 LBC228:LBC236 LKY228:LKY236 LUU228:LUU236 MEQ228:MEQ236 MOM228:MOM236 MYI228:MYI236 NIE228:NIE236 NSA228:NSA236 OBW228:OBW236 OLS228:OLS236 OVO228:OVO236 PFK228:PFK236 PPG228:PPG236 PZC228:PZC236 QIY228:QIY236 QSU228:QSU236 RCQ228:RCQ236 RMM228:RMM236 RWI228:RWI236 SGE228:SGE236 SQA228:SQA236 SZW228:SZW236 TJS228:TJS236 TTO228:TTO236 UDK228:UDK236 UNG228:UNG236 UXC228:UXC236 VGY228:VGY236 VQU228:VQU236 WAQ228:WAQ236 WKM228:WKM236 WUI228:WUI236 B65693:B65701 HW65693:HW65701 RS65693:RS65701 ABO65693:ABO65701 ALK65693:ALK65701 AVG65693:AVG65701 BFC65693:BFC65701 BOY65693:BOY65701 BYU65693:BYU65701 CIQ65693:CIQ65701 CSM65693:CSM65701 DCI65693:DCI65701 DME65693:DME65701 DWA65693:DWA65701 EFW65693:EFW65701 EPS65693:EPS65701 EZO65693:EZO65701 FJK65693:FJK65701 FTG65693:FTG65701 GDC65693:GDC65701 GMY65693:GMY65701 GWU65693:GWU65701 HGQ65693:HGQ65701 HQM65693:HQM65701 IAI65693:IAI65701 IKE65693:IKE65701 IUA65693:IUA65701 JDW65693:JDW65701 JNS65693:JNS65701 JXO65693:JXO65701 KHK65693:KHK65701 KRG65693:KRG65701 LBC65693:LBC65701 LKY65693:LKY65701 LUU65693:LUU65701 MEQ65693:MEQ65701 MOM65693:MOM65701 MYI65693:MYI65701 NIE65693:NIE65701 NSA65693:NSA65701 OBW65693:OBW65701 OLS65693:OLS65701 OVO65693:OVO65701 PFK65693:PFK65701 PPG65693:PPG65701 PZC65693:PZC65701 QIY65693:QIY65701 QSU65693:QSU65701 RCQ65693:RCQ65701 RMM65693:RMM65701 RWI65693:RWI65701 SGE65693:SGE65701 SQA65693:SQA65701 SZW65693:SZW65701 TJS65693:TJS65701 TTO65693:TTO65701 UDK65693:UDK65701 UNG65693:UNG65701 UXC65693:UXC65701 VGY65693:VGY65701 VQU65693:VQU65701 WAQ65693:WAQ65701 WKM65693:WKM65701 WUI65693:WUI65701 B131229:B131237 HW131229:HW131237 RS131229:RS131237 ABO131229:ABO131237 ALK131229:ALK131237 AVG131229:AVG131237 BFC131229:BFC131237 BOY131229:BOY131237 BYU131229:BYU131237 CIQ131229:CIQ131237 CSM131229:CSM131237 DCI131229:DCI131237 DME131229:DME131237 DWA131229:DWA131237 EFW131229:EFW131237 EPS131229:EPS131237 EZO131229:EZO131237 FJK131229:FJK131237 FTG131229:FTG131237 GDC131229:GDC131237 GMY131229:GMY131237 GWU131229:GWU131237 HGQ131229:HGQ131237 HQM131229:HQM131237 IAI131229:IAI131237 IKE131229:IKE131237 IUA131229:IUA131237 JDW131229:JDW131237 JNS131229:JNS131237 JXO131229:JXO131237 KHK131229:KHK131237 KRG131229:KRG131237 LBC131229:LBC131237 LKY131229:LKY131237 LUU131229:LUU131237 MEQ131229:MEQ131237 MOM131229:MOM131237 MYI131229:MYI131237 NIE131229:NIE131237 NSA131229:NSA131237 OBW131229:OBW131237 OLS131229:OLS131237 OVO131229:OVO131237 PFK131229:PFK131237 PPG131229:PPG131237 PZC131229:PZC131237 QIY131229:QIY131237 QSU131229:QSU131237 RCQ131229:RCQ131237 RMM131229:RMM131237 RWI131229:RWI131237 SGE131229:SGE131237 SQA131229:SQA131237 SZW131229:SZW131237 TJS131229:TJS131237 TTO131229:TTO131237 UDK131229:UDK131237 UNG131229:UNG131237 UXC131229:UXC131237 VGY131229:VGY131237 VQU131229:VQU131237 WAQ131229:WAQ131237 WKM131229:WKM131237 WUI131229:WUI131237 B196765:B196773 HW196765:HW196773 RS196765:RS196773 ABO196765:ABO196773 ALK196765:ALK196773 AVG196765:AVG196773 BFC196765:BFC196773 BOY196765:BOY196773 BYU196765:BYU196773 CIQ196765:CIQ196773 CSM196765:CSM196773 DCI196765:DCI196773 DME196765:DME196773 DWA196765:DWA196773 EFW196765:EFW196773 EPS196765:EPS196773 EZO196765:EZO196773 FJK196765:FJK196773 FTG196765:FTG196773 GDC196765:GDC196773 GMY196765:GMY196773 GWU196765:GWU196773 HGQ196765:HGQ196773 HQM196765:HQM196773 IAI196765:IAI196773 IKE196765:IKE196773 IUA196765:IUA196773 JDW196765:JDW196773 JNS196765:JNS196773 JXO196765:JXO196773 KHK196765:KHK196773 KRG196765:KRG196773 LBC196765:LBC196773 LKY196765:LKY196773 LUU196765:LUU196773 MEQ196765:MEQ196773 MOM196765:MOM196773 MYI196765:MYI196773 NIE196765:NIE196773 NSA196765:NSA196773 OBW196765:OBW196773 OLS196765:OLS196773 OVO196765:OVO196773 PFK196765:PFK196773 PPG196765:PPG196773 PZC196765:PZC196773 QIY196765:QIY196773 QSU196765:QSU196773 RCQ196765:RCQ196773 RMM196765:RMM196773 RWI196765:RWI196773 SGE196765:SGE196773 SQA196765:SQA196773 SZW196765:SZW196773 TJS196765:TJS196773 TTO196765:TTO196773 UDK196765:UDK196773 UNG196765:UNG196773 UXC196765:UXC196773 VGY196765:VGY196773 VQU196765:VQU196773 WAQ196765:WAQ196773 WKM196765:WKM196773 WUI196765:WUI196773 B262301:B262309 HW262301:HW262309 RS262301:RS262309 ABO262301:ABO262309 ALK262301:ALK262309 AVG262301:AVG262309 BFC262301:BFC262309 BOY262301:BOY262309 BYU262301:BYU262309 CIQ262301:CIQ262309 CSM262301:CSM262309 DCI262301:DCI262309 DME262301:DME262309 DWA262301:DWA262309 EFW262301:EFW262309 EPS262301:EPS262309 EZO262301:EZO262309 FJK262301:FJK262309 FTG262301:FTG262309 GDC262301:GDC262309 GMY262301:GMY262309 GWU262301:GWU262309 HGQ262301:HGQ262309 HQM262301:HQM262309 IAI262301:IAI262309 IKE262301:IKE262309 IUA262301:IUA262309 JDW262301:JDW262309 JNS262301:JNS262309 JXO262301:JXO262309 KHK262301:KHK262309 KRG262301:KRG262309 LBC262301:LBC262309 LKY262301:LKY262309 LUU262301:LUU262309 MEQ262301:MEQ262309 MOM262301:MOM262309 MYI262301:MYI262309 NIE262301:NIE262309 NSA262301:NSA262309 OBW262301:OBW262309 OLS262301:OLS262309 OVO262301:OVO262309 PFK262301:PFK262309 PPG262301:PPG262309 PZC262301:PZC262309 QIY262301:QIY262309 QSU262301:QSU262309 RCQ262301:RCQ262309 RMM262301:RMM262309 RWI262301:RWI262309 SGE262301:SGE262309 SQA262301:SQA262309 SZW262301:SZW262309 TJS262301:TJS262309 TTO262301:TTO262309 UDK262301:UDK262309 UNG262301:UNG262309 UXC262301:UXC262309 VGY262301:VGY262309 VQU262301:VQU262309 WAQ262301:WAQ262309 WKM262301:WKM262309 WUI262301:WUI262309 B327837:B327845 HW327837:HW327845 RS327837:RS327845 ABO327837:ABO327845 ALK327837:ALK327845 AVG327837:AVG327845 BFC327837:BFC327845 BOY327837:BOY327845 BYU327837:BYU327845 CIQ327837:CIQ327845 CSM327837:CSM327845 DCI327837:DCI327845 DME327837:DME327845 DWA327837:DWA327845 EFW327837:EFW327845 EPS327837:EPS327845 EZO327837:EZO327845 FJK327837:FJK327845 FTG327837:FTG327845 GDC327837:GDC327845 GMY327837:GMY327845 GWU327837:GWU327845 HGQ327837:HGQ327845 HQM327837:HQM327845 IAI327837:IAI327845 IKE327837:IKE327845 IUA327837:IUA327845 JDW327837:JDW327845 JNS327837:JNS327845 JXO327837:JXO327845 KHK327837:KHK327845 KRG327837:KRG327845 LBC327837:LBC327845 LKY327837:LKY327845 LUU327837:LUU327845 MEQ327837:MEQ327845 MOM327837:MOM327845 MYI327837:MYI327845 NIE327837:NIE327845 NSA327837:NSA327845 OBW327837:OBW327845 OLS327837:OLS327845 OVO327837:OVO327845 PFK327837:PFK327845 PPG327837:PPG327845 PZC327837:PZC327845 QIY327837:QIY327845 QSU327837:QSU327845 RCQ327837:RCQ327845 RMM327837:RMM327845 RWI327837:RWI327845 SGE327837:SGE327845 SQA327837:SQA327845 SZW327837:SZW327845 TJS327837:TJS327845 TTO327837:TTO327845 UDK327837:UDK327845 UNG327837:UNG327845 UXC327837:UXC327845 VGY327837:VGY327845 VQU327837:VQU327845 WAQ327837:WAQ327845 WKM327837:WKM327845 WUI327837:WUI327845 B393373:B393381 HW393373:HW393381 RS393373:RS393381 ABO393373:ABO393381 ALK393373:ALK393381 AVG393373:AVG393381 BFC393373:BFC393381 BOY393373:BOY393381 BYU393373:BYU393381 CIQ393373:CIQ393381 CSM393373:CSM393381 DCI393373:DCI393381 DME393373:DME393381 DWA393373:DWA393381 EFW393373:EFW393381 EPS393373:EPS393381 EZO393373:EZO393381 FJK393373:FJK393381 FTG393373:FTG393381 GDC393373:GDC393381 GMY393373:GMY393381 GWU393373:GWU393381 HGQ393373:HGQ393381 HQM393373:HQM393381 IAI393373:IAI393381 IKE393373:IKE393381 IUA393373:IUA393381 JDW393373:JDW393381 JNS393373:JNS393381 JXO393373:JXO393381 KHK393373:KHK393381 KRG393373:KRG393381 LBC393373:LBC393381 LKY393373:LKY393381 LUU393373:LUU393381 MEQ393373:MEQ393381 MOM393373:MOM393381 MYI393373:MYI393381 NIE393373:NIE393381 NSA393373:NSA393381 OBW393373:OBW393381 OLS393373:OLS393381 OVO393373:OVO393381 PFK393373:PFK393381 PPG393373:PPG393381 PZC393373:PZC393381 QIY393373:QIY393381 QSU393373:QSU393381 RCQ393373:RCQ393381 RMM393373:RMM393381 RWI393373:RWI393381 SGE393373:SGE393381 SQA393373:SQA393381 SZW393373:SZW393381 TJS393373:TJS393381 TTO393373:TTO393381 UDK393373:UDK393381 UNG393373:UNG393381 UXC393373:UXC393381 VGY393373:VGY393381 VQU393373:VQU393381 WAQ393373:WAQ393381 WKM393373:WKM393381 WUI393373:WUI393381 B458909:B458917 HW458909:HW458917 RS458909:RS458917 ABO458909:ABO458917 ALK458909:ALK458917 AVG458909:AVG458917 BFC458909:BFC458917 BOY458909:BOY458917 BYU458909:BYU458917 CIQ458909:CIQ458917 CSM458909:CSM458917 DCI458909:DCI458917 DME458909:DME458917 DWA458909:DWA458917 EFW458909:EFW458917 EPS458909:EPS458917 EZO458909:EZO458917 FJK458909:FJK458917 FTG458909:FTG458917 GDC458909:GDC458917 GMY458909:GMY458917 GWU458909:GWU458917 HGQ458909:HGQ458917 HQM458909:HQM458917 IAI458909:IAI458917 IKE458909:IKE458917 IUA458909:IUA458917 JDW458909:JDW458917 JNS458909:JNS458917 JXO458909:JXO458917 KHK458909:KHK458917 KRG458909:KRG458917 LBC458909:LBC458917 LKY458909:LKY458917 LUU458909:LUU458917 MEQ458909:MEQ458917 MOM458909:MOM458917 MYI458909:MYI458917 NIE458909:NIE458917 NSA458909:NSA458917 OBW458909:OBW458917 OLS458909:OLS458917 OVO458909:OVO458917 PFK458909:PFK458917 PPG458909:PPG458917 PZC458909:PZC458917 QIY458909:QIY458917 QSU458909:QSU458917 RCQ458909:RCQ458917 RMM458909:RMM458917 RWI458909:RWI458917 SGE458909:SGE458917 SQA458909:SQA458917 SZW458909:SZW458917 TJS458909:TJS458917 TTO458909:TTO458917 UDK458909:UDK458917 UNG458909:UNG458917 UXC458909:UXC458917 VGY458909:VGY458917 VQU458909:VQU458917 WAQ458909:WAQ458917 WKM458909:WKM458917 WUI458909:WUI458917 B524445:B524453 HW524445:HW524453 RS524445:RS524453 ABO524445:ABO524453 ALK524445:ALK524453 AVG524445:AVG524453 BFC524445:BFC524453 BOY524445:BOY524453 BYU524445:BYU524453 CIQ524445:CIQ524453 CSM524445:CSM524453 DCI524445:DCI524453 DME524445:DME524453 DWA524445:DWA524453 EFW524445:EFW524453 EPS524445:EPS524453 EZO524445:EZO524453 FJK524445:FJK524453 FTG524445:FTG524453 GDC524445:GDC524453 GMY524445:GMY524453 GWU524445:GWU524453 HGQ524445:HGQ524453 HQM524445:HQM524453 IAI524445:IAI524453 IKE524445:IKE524453 IUA524445:IUA524453 JDW524445:JDW524453 JNS524445:JNS524453 JXO524445:JXO524453 KHK524445:KHK524453 KRG524445:KRG524453 LBC524445:LBC524453 LKY524445:LKY524453 LUU524445:LUU524453 MEQ524445:MEQ524453 MOM524445:MOM524453 MYI524445:MYI524453 NIE524445:NIE524453 NSA524445:NSA524453 OBW524445:OBW524453 OLS524445:OLS524453 OVO524445:OVO524453 PFK524445:PFK524453 PPG524445:PPG524453 PZC524445:PZC524453 QIY524445:QIY524453 QSU524445:QSU524453 RCQ524445:RCQ524453 RMM524445:RMM524453 RWI524445:RWI524453 SGE524445:SGE524453 SQA524445:SQA524453 SZW524445:SZW524453 TJS524445:TJS524453 TTO524445:TTO524453 UDK524445:UDK524453 UNG524445:UNG524453 UXC524445:UXC524453 VGY524445:VGY524453 VQU524445:VQU524453 WAQ524445:WAQ524453 WKM524445:WKM524453 WUI524445:WUI524453 B589981:B589989 HW589981:HW589989 RS589981:RS589989 ABO589981:ABO589989 ALK589981:ALK589989 AVG589981:AVG589989 BFC589981:BFC589989 BOY589981:BOY589989 BYU589981:BYU589989 CIQ589981:CIQ589989 CSM589981:CSM589989 DCI589981:DCI589989 DME589981:DME589989 DWA589981:DWA589989 EFW589981:EFW589989 EPS589981:EPS589989 EZO589981:EZO589989 FJK589981:FJK589989 FTG589981:FTG589989 GDC589981:GDC589989 GMY589981:GMY589989 GWU589981:GWU589989 HGQ589981:HGQ589989 HQM589981:HQM589989 IAI589981:IAI589989 IKE589981:IKE589989 IUA589981:IUA589989 JDW589981:JDW589989 JNS589981:JNS589989 JXO589981:JXO589989 KHK589981:KHK589989 KRG589981:KRG589989 LBC589981:LBC589989 LKY589981:LKY589989 LUU589981:LUU589989 MEQ589981:MEQ589989 MOM589981:MOM589989 MYI589981:MYI589989 NIE589981:NIE589989 NSA589981:NSA589989 OBW589981:OBW589989 OLS589981:OLS589989 OVO589981:OVO589989 PFK589981:PFK589989 PPG589981:PPG589989 PZC589981:PZC589989 QIY589981:QIY589989 QSU589981:QSU589989 RCQ589981:RCQ589989 RMM589981:RMM589989 RWI589981:RWI589989 SGE589981:SGE589989 SQA589981:SQA589989 SZW589981:SZW589989 TJS589981:TJS589989 TTO589981:TTO589989 UDK589981:UDK589989 UNG589981:UNG589989 UXC589981:UXC589989 VGY589981:VGY589989 VQU589981:VQU589989 WAQ589981:WAQ589989 WKM589981:WKM589989 WUI589981:WUI589989 B655517:B655525 HW655517:HW655525 RS655517:RS655525 ABO655517:ABO655525 ALK655517:ALK655525 AVG655517:AVG655525 BFC655517:BFC655525 BOY655517:BOY655525 BYU655517:BYU655525 CIQ655517:CIQ655525 CSM655517:CSM655525 DCI655517:DCI655525 DME655517:DME655525 DWA655517:DWA655525 EFW655517:EFW655525 EPS655517:EPS655525 EZO655517:EZO655525 FJK655517:FJK655525 FTG655517:FTG655525 GDC655517:GDC655525 GMY655517:GMY655525 GWU655517:GWU655525 HGQ655517:HGQ655525 HQM655517:HQM655525 IAI655517:IAI655525 IKE655517:IKE655525 IUA655517:IUA655525 JDW655517:JDW655525 JNS655517:JNS655525 JXO655517:JXO655525 KHK655517:KHK655525 KRG655517:KRG655525 LBC655517:LBC655525 LKY655517:LKY655525 LUU655517:LUU655525 MEQ655517:MEQ655525 MOM655517:MOM655525 MYI655517:MYI655525 NIE655517:NIE655525 NSA655517:NSA655525 OBW655517:OBW655525 OLS655517:OLS655525 OVO655517:OVO655525 PFK655517:PFK655525 PPG655517:PPG655525 PZC655517:PZC655525 QIY655517:QIY655525 QSU655517:QSU655525 RCQ655517:RCQ655525 RMM655517:RMM655525 RWI655517:RWI655525 SGE655517:SGE655525 SQA655517:SQA655525 SZW655517:SZW655525 TJS655517:TJS655525 TTO655517:TTO655525 UDK655517:UDK655525 UNG655517:UNG655525 UXC655517:UXC655525 VGY655517:VGY655525 VQU655517:VQU655525 WAQ655517:WAQ655525 WKM655517:WKM655525 WUI655517:WUI655525 B721053:B721061 HW721053:HW721061 RS721053:RS721061 ABO721053:ABO721061 ALK721053:ALK721061 AVG721053:AVG721061 BFC721053:BFC721061 BOY721053:BOY721061 BYU721053:BYU721061 CIQ721053:CIQ721061 CSM721053:CSM721061 DCI721053:DCI721061 DME721053:DME721061 DWA721053:DWA721061 EFW721053:EFW721061 EPS721053:EPS721061 EZO721053:EZO721061 FJK721053:FJK721061 FTG721053:FTG721061 GDC721053:GDC721061 GMY721053:GMY721061 GWU721053:GWU721061 HGQ721053:HGQ721061 HQM721053:HQM721061 IAI721053:IAI721061 IKE721053:IKE721061 IUA721053:IUA721061 JDW721053:JDW721061 JNS721053:JNS721061 JXO721053:JXO721061 KHK721053:KHK721061 KRG721053:KRG721061 LBC721053:LBC721061 LKY721053:LKY721061 LUU721053:LUU721061 MEQ721053:MEQ721061 MOM721053:MOM721061 MYI721053:MYI721061 NIE721053:NIE721061 NSA721053:NSA721061 OBW721053:OBW721061 OLS721053:OLS721061 OVO721053:OVO721061 PFK721053:PFK721061 PPG721053:PPG721061 PZC721053:PZC721061 QIY721053:QIY721061 QSU721053:QSU721061 RCQ721053:RCQ721061 RMM721053:RMM721061 RWI721053:RWI721061 SGE721053:SGE721061 SQA721053:SQA721061 SZW721053:SZW721061 TJS721053:TJS721061 TTO721053:TTO721061 UDK721053:UDK721061 UNG721053:UNG721061 UXC721053:UXC721061 VGY721053:VGY721061 VQU721053:VQU721061 WAQ721053:WAQ721061 WKM721053:WKM721061 WUI721053:WUI721061 B786589:B786597 HW786589:HW786597 RS786589:RS786597 ABO786589:ABO786597 ALK786589:ALK786597 AVG786589:AVG786597 BFC786589:BFC786597 BOY786589:BOY786597 BYU786589:BYU786597 CIQ786589:CIQ786597 CSM786589:CSM786597 DCI786589:DCI786597 DME786589:DME786597 DWA786589:DWA786597 EFW786589:EFW786597 EPS786589:EPS786597 EZO786589:EZO786597 FJK786589:FJK786597 FTG786589:FTG786597 GDC786589:GDC786597 GMY786589:GMY786597 GWU786589:GWU786597 HGQ786589:HGQ786597 HQM786589:HQM786597 IAI786589:IAI786597 IKE786589:IKE786597 IUA786589:IUA786597 JDW786589:JDW786597 JNS786589:JNS786597 JXO786589:JXO786597 KHK786589:KHK786597 KRG786589:KRG786597 LBC786589:LBC786597 LKY786589:LKY786597 LUU786589:LUU786597 MEQ786589:MEQ786597 MOM786589:MOM786597 MYI786589:MYI786597 NIE786589:NIE786597 NSA786589:NSA786597 OBW786589:OBW786597 OLS786589:OLS786597 OVO786589:OVO786597 PFK786589:PFK786597 PPG786589:PPG786597 PZC786589:PZC786597 QIY786589:QIY786597 QSU786589:QSU786597 RCQ786589:RCQ786597 RMM786589:RMM786597 RWI786589:RWI786597 SGE786589:SGE786597 SQA786589:SQA786597 SZW786589:SZW786597 TJS786589:TJS786597 TTO786589:TTO786597 UDK786589:UDK786597 UNG786589:UNG786597 UXC786589:UXC786597 VGY786589:VGY786597 VQU786589:VQU786597 WAQ786589:WAQ786597 WKM786589:WKM786597 WUI786589:WUI786597 B852125:B852133 HW852125:HW852133 RS852125:RS852133 ABO852125:ABO852133 ALK852125:ALK852133 AVG852125:AVG852133 BFC852125:BFC852133 BOY852125:BOY852133 BYU852125:BYU852133 CIQ852125:CIQ852133 CSM852125:CSM852133 DCI852125:DCI852133 DME852125:DME852133 DWA852125:DWA852133 EFW852125:EFW852133 EPS852125:EPS852133 EZO852125:EZO852133 FJK852125:FJK852133 FTG852125:FTG852133 GDC852125:GDC852133 GMY852125:GMY852133 GWU852125:GWU852133 HGQ852125:HGQ852133 HQM852125:HQM852133 IAI852125:IAI852133 IKE852125:IKE852133 IUA852125:IUA852133 JDW852125:JDW852133 JNS852125:JNS852133 JXO852125:JXO852133 KHK852125:KHK852133 KRG852125:KRG852133 LBC852125:LBC852133 LKY852125:LKY852133 LUU852125:LUU852133 MEQ852125:MEQ852133 MOM852125:MOM852133 MYI852125:MYI852133 NIE852125:NIE852133 NSA852125:NSA852133 OBW852125:OBW852133 OLS852125:OLS852133 OVO852125:OVO852133 PFK852125:PFK852133 PPG852125:PPG852133 PZC852125:PZC852133 QIY852125:QIY852133 QSU852125:QSU852133 RCQ852125:RCQ852133 RMM852125:RMM852133 RWI852125:RWI852133 SGE852125:SGE852133 SQA852125:SQA852133 SZW852125:SZW852133 TJS852125:TJS852133 TTO852125:TTO852133 UDK852125:UDK852133 UNG852125:UNG852133 UXC852125:UXC852133 VGY852125:VGY852133 VQU852125:VQU852133 WAQ852125:WAQ852133 WKM852125:WKM852133 WUI852125:WUI852133 B917661:B917669 HW917661:HW917669 RS917661:RS917669 ABO917661:ABO917669 ALK917661:ALK917669 AVG917661:AVG917669 BFC917661:BFC917669 BOY917661:BOY917669 BYU917661:BYU917669 CIQ917661:CIQ917669 CSM917661:CSM917669 DCI917661:DCI917669 DME917661:DME917669 DWA917661:DWA917669 EFW917661:EFW917669 EPS917661:EPS917669 EZO917661:EZO917669 FJK917661:FJK917669 FTG917661:FTG917669 GDC917661:GDC917669 GMY917661:GMY917669 GWU917661:GWU917669 HGQ917661:HGQ917669 HQM917661:HQM917669 IAI917661:IAI917669 IKE917661:IKE917669 IUA917661:IUA917669 JDW917661:JDW917669 JNS917661:JNS917669 JXO917661:JXO917669 KHK917661:KHK917669 KRG917661:KRG917669 LBC917661:LBC917669 LKY917661:LKY917669 LUU917661:LUU917669 MEQ917661:MEQ917669 MOM917661:MOM917669 MYI917661:MYI917669 NIE917661:NIE917669 NSA917661:NSA917669 OBW917661:OBW917669 OLS917661:OLS917669 OVO917661:OVO917669 PFK917661:PFK917669 PPG917661:PPG917669 PZC917661:PZC917669 QIY917661:QIY917669 QSU917661:QSU917669 RCQ917661:RCQ917669 RMM917661:RMM917669 RWI917661:RWI917669 SGE917661:SGE917669 SQA917661:SQA917669 SZW917661:SZW917669 TJS917661:TJS917669 TTO917661:TTO917669 UDK917661:UDK917669 UNG917661:UNG917669 UXC917661:UXC917669 VGY917661:VGY917669 VQU917661:VQU917669 WAQ917661:WAQ917669 WKM917661:WKM917669 WUI917661:WUI917669 B983197:B983205 HW983197:HW983205 RS983197:RS983205 ABO983197:ABO983205 ALK983197:ALK983205 AVG983197:AVG983205 BFC983197:BFC983205 BOY983197:BOY983205 BYU983197:BYU983205 CIQ983197:CIQ983205 CSM983197:CSM983205 DCI983197:DCI983205 DME983197:DME983205 DWA983197:DWA983205 EFW983197:EFW983205 EPS983197:EPS983205 EZO983197:EZO983205 FJK983197:FJK983205 FTG983197:FTG983205 GDC983197:GDC983205 GMY983197:GMY983205 GWU983197:GWU983205 HGQ983197:HGQ983205 HQM983197:HQM983205 IAI983197:IAI983205 IKE983197:IKE983205 IUA983197:IUA983205 JDW983197:JDW983205 JNS983197:JNS983205 JXO983197:JXO983205 KHK983197:KHK983205 KRG983197:KRG983205 LBC983197:LBC983205 LKY983197:LKY983205 LUU983197:LUU983205 MEQ983197:MEQ983205 MOM983197:MOM983205 MYI983197:MYI983205 NIE983197:NIE983205 NSA983197:NSA983205 OBW983197:OBW983205 OLS983197:OLS983205 OVO983197:OVO983205 PFK983197:PFK983205 PPG983197:PPG983205 PZC983197:PZC983205 QIY983197:QIY983205 QSU983197:QSU983205 RCQ983197:RCQ983205 RMM983197:RMM983205 RWI983197:RWI983205 SGE983197:SGE983205 SQA983197:SQA983205 SZW983197:SZW983205 TJS983197:TJS983205 TTO983197:TTO983205 UDK983197:UDK983205 UNG983197:UNG983205 UXC983197:UXC983205 VGY983197:VGY983205 VQU983197:VQU983205 WAQ983197:WAQ983205 WKM983197:WKM983205 WUI983197:WUI983205 B244:B249 HW244:HW249 RS244:RS249 ABO244:ABO249 ALK244:ALK249 AVG244:AVG249 BFC244:BFC249 BOY244:BOY249 BYU244:BYU249 CIQ244:CIQ249 CSM244:CSM249 DCI244:DCI249 DME244:DME249 DWA244:DWA249 EFW244:EFW249 EPS244:EPS249 EZO244:EZO249 FJK244:FJK249 FTG244:FTG249 GDC244:GDC249 GMY244:GMY249 GWU244:GWU249 HGQ244:HGQ249 HQM244:HQM249 IAI244:IAI249 IKE244:IKE249 IUA244:IUA249 JDW244:JDW249 JNS244:JNS249 JXO244:JXO249 KHK244:KHK249 KRG244:KRG249 LBC244:LBC249 LKY244:LKY249 LUU244:LUU249 MEQ244:MEQ249 MOM244:MOM249 MYI244:MYI249 NIE244:NIE249 NSA244:NSA249 OBW244:OBW249 OLS244:OLS249 OVO244:OVO249 PFK244:PFK249 PPG244:PPG249 PZC244:PZC249 QIY244:QIY249 QSU244:QSU249 RCQ244:RCQ249 RMM244:RMM249 RWI244:RWI249 SGE244:SGE249 SQA244:SQA249 SZW244:SZW249 TJS244:TJS249 TTO244:TTO249 UDK244:UDK249 UNG244:UNG249 UXC244:UXC249 VGY244:VGY249 VQU244:VQU249 WAQ244:WAQ249 WKM244:WKM249 WUI244:WUI249 B65709:B65714 HW65709:HW65714 RS65709:RS65714 ABO65709:ABO65714 ALK65709:ALK65714 AVG65709:AVG65714 BFC65709:BFC65714 BOY65709:BOY65714 BYU65709:BYU65714 CIQ65709:CIQ65714 CSM65709:CSM65714 DCI65709:DCI65714 DME65709:DME65714 DWA65709:DWA65714 EFW65709:EFW65714 EPS65709:EPS65714 EZO65709:EZO65714 FJK65709:FJK65714 FTG65709:FTG65714 GDC65709:GDC65714 GMY65709:GMY65714 GWU65709:GWU65714 HGQ65709:HGQ65714 HQM65709:HQM65714 IAI65709:IAI65714 IKE65709:IKE65714 IUA65709:IUA65714 JDW65709:JDW65714 JNS65709:JNS65714 JXO65709:JXO65714 KHK65709:KHK65714 KRG65709:KRG65714 LBC65709:LBC65714 LKY65709:LKY65714 LUU65709:LUU65714 MEQ65709:MEQ65714 MOM65709:MOM65714 MYI65709:MYI65714 NIE65709:NIE65714 NSA65709:NSA65714 OBW65709:OBW65714 OLS65709:OLS65714 OVO65709:OVO65714 PFK65709:PFK65714 PPG65709:PPG65714 PZC65709:PZC65714 QIY65709:QIY65714 QSU65709:QSU65714 RCQ65709:RCQ65714 RMM65709:RMM65714 RWI65709:RWI65714 SGE65709:SGE65714 SQA65709:SQA65714 SZW65709:SZW65714 TJS65709:TJS65714 TTO65709:TTO65714 UDK65709:UDK65714 UNG65709:UNG65714 UXC65709:UXC65714 VGY65709:VGY65714 VQU65709:VQU65714 WAQ65709:WAQ65714 WKM65709:WKM65714 WUI65709:WUI65714 B131245:B131250 HW131245:HW131250 RS131245:RS131250 ABO131245:ABO131250 ALK131245:ALK131250 AVG131245:AVG131250 BFC131245:BFC131250 BOY131245:BOY131250 BYU131245:BYU131250 CIQ131245:CIQ131250 CSM131245:CSM131250 DCI131245:DCI131250 DME131245:DME131250 DWA131245:DWA131250 EFW131245:EFW131250 EPS131245:EPS131250 EZO131245:EZO131250 FJK131245:FJK131250 FTG131245:FTG131250 GDC131245:GDC131250 GMY131245:GMY131250 GWU131245:GWU131250 HGQ131245:HGQ131250 HQM131245:HQM131250 IAI131245:IAI131250 IKE131245:IKE131250 IUA131245:IUA131250 JDW131245:JDW131250 JNS131245:JNS131250 JXO131245:JXO131250 KHK131245:KHK131250 KRG131245:KRG131250 LBC131245:LBC131250 LKY131245:LKY131250 LUU131245:LUU131250 MEQ131245:MEQ131250 MOM131245:MOM131250 MYI131245:MYI131250 NIE131245:NIE131250 NSA131245:NSA131250 OBW131245:OBW131250 OLS131245:OLS131250 OVO131245:OVO131250 PFK131245:PFK131250 PPG131245:PPG131250 PZC131245:PZC131250 QIY131245:QIY131250 QSU131245:QSU131250 RCQ131245:RCQ131250 RMM131245:RMM131250 RWI131245:RWI131250 SGE131245:SGE131250 SQA131245:SQA131250 SZW131245:SZW131250 TJS131245:TJS131250 TTO131245:TTO131250 UDK131245:UDK131250 UNG131245:UNG131250 UXC131245:UXC131250 VGY131245:VGY131250 VQU131245:VQU131250 WAQ131245:WAQ131250 WKM131245:WKM131250 WUI131245:WUI131250 B196781:B196786 HW196781:HW196786 RS196781:RS196786 ABO196781:ABO196786 ALK196781:ALK196786 AVG196781:AVG196786 BFC196781:BFC196786 BOY196781:BOY196786 BYU196781:BYU196786 CIQ196781:CIQ196786 CSM196781:CSM196786 DCI196781:DCI196786 DME196781:DME196786 DWA196781:DWA196786 EFW196781:EFW196786 EPS196781:EPS196786 EZO196781:EZO196786 FJK196781:FJK196786 FTG196781:FTG196786 GDC196781:GDC196786 GMY196781:GMY196786 GWU196781:GWU196786 HGQ196781:HGQ196786 HQM196781:HQM196786 IAI196781:IAI196786 IKE196781:IKE196786 IUA196781:IUA196786 JDW196781:JDW196786 JNS196781:JNS196786 JXO196781:JXO196786 KHK196781:KHK196786 KRG196781:KRG196786 LBC196781:LBC196786 LKY196781:LKY196786 LUU196781:LUU196786 MEQ196781:MEQ196786 MOM196781:MOM196786 MYI196781:MYI196786 NIE196781:NIE196786 NSA196781:NSA196786 OBW196781:OBW196786 OLS196781:OLS196786 OVO196781:OVO196786 PFK196781:PFK196786 PPG196781:PPG196786 PZC196781:PZC196786 QIY196781:QIY196786 QSU196781:QSU196786 RCQ196781:RCQ196786 RMM196781:RMM196786 RWI196781:RWI196786 SGE196781:SGE196786 SQA196781:SQA196786 SZW196781:SZW196786 TJS196781:TJS196786 TTO196781:TTO196786 UDK196781:UDK196786 UNG196781:UNG196786 UXC196781:UXC196786 VGY196781:VGY196786 VQU196781:VQU196786 WAQ196781:WAQ196786 WKM196781:WKM196786 WUI196781:WUI196786 B262317:B262322 HW262317:HW262322 RS262317:RS262322 ABO262317:ABO262322 ALK262317:ALK262322 AVG262317:AVG262322 BFC262317:BFC262322 BOY262317:BOY262322 BYU262317:BYU262322 CIQ262317:CIQ262322 CSM262317:CSM262322 DCI262317:DCI262322 DME262317:DME262322 DWA262317:DWA262322 EFW262317:EFW262322 EPS262317:EPS262322 EZO262317:EZO262322 FJK262317:FJK262322 FTG262317:FTG262322 GDC262317:GDC262322 GMY262317:GMY262322 GWU262317:GWU262322 HGQ262317:HGQ262322 HQM262317:HQM262322 IAI262317:IAI262322 IKE262317:IKE262322 IUA262317:IUA262322 JDW262317:JDW262322 JNS262317:JNS262322 JXO262317:JXO262322 KHK262317:KHK262322 KRG262317:KRG262322 LBC262317:LBC262322 LKY262317:LKY262322 LUU262317:LUU262322 MEQ262317:MEQ262322 MOM262317:MOM262322 MYI262317:MYI262322 NIE262317:NIE262322 NSA262317:NSA262322 OBW262317:OBW262322 OLS262317:OLS262322 OVO262317:OVO262322 PFK262317:PFK262322 PPG262317:PPG262322 PZC262317:PZC262322 QIY262317:QIY262322 QSU262317:QSU262322 RCQ262317:RCQ262322 RMM262317:RMM262322 RWI262317:RWI262322 SGE262317:SGE262322 SQA262317:SQA262322 SZW262317:SZW262322 TJS262317:TJS262322 TTO262317:TTO262322 UDK262317:UDK262322 UNG262317:UNG262322 UXC262317:UXC262322 VGY262317:VGY262322 VQU262317:VQU262322 WAQ262317:WAQ262322 WKM262317:WKM262322 WUI262317:WUI262322 B327853:B327858 HW327853:HW327858 RS327853:RS327858 ABO327853:ABO327858 ALK327853:ALK327858 AVG327853:AVG327858 BFC327853:BFC327858 BOY327853:BOY327858 BYU327853:BYU327858 CIQ327853:CIQ327858 CSM327853:CSM327858 DCI327853:DCI327858 DME327853:DME327858 DWA327853:DWA327858 EFW327853:EFW327858 EPS327853:EPS327858 EZO327853:EZO327858 FJK327853:FJK327858 FTG327853:FTG327858 GDC327853:GDC327858 GMY327853:GMY327858 GWU327853:GWU327858 HGQ327853:HGQ327858 HQM327853:HQM327858 IAI327853:IAI327858 IKE327853:IKE327858 IUA327853:IUA327858 JDW327853:JDW327858 JNS327853:JNS327858 JXO327853:JXO327858 KHK327853:KHK327858 KRG327853:KRG327858 LBC327853:LBC327858 LKY327853:LKY327858 LUU327853:LUU327858 MEQ327853:MEQ327858 MOM327853:MOM327858 MYI327853:MYI327858 NIE327853:NIE327858 NSA327853:NSA327858 OBW327853:OBW327858 OLS327853:OLS327858 OVO327853:OVO327858 PFK327853:PFK327858 PPG327853:PPG327858 PZC327853:PZC327858 QIY327853:QIY327858 QSU327853:QSU327858 RCQ327853:RCQ327858 RMM327853:RMM327858 RWI327853:RWI327858 SGE327853:SGE327858 SQA327853:SQA327858 SZW327853:SZW327858 TJS327853:TJS327858 TTO327853:TTO327858 UDK327853:UDK327858 UNG327853:UNG327858 UXC327853:UXC327858 VGY327853:VGY327858 VQU327853:VQU327858 WAQ327853:WAQ327858 WKM327853:WKM327858 WUI327853:WUI327858 B393389:B393394 HW393389:HW393394 RS393389:RS393394 ABO393389:ABO393394 ALK393389:ALK393394 AVG393389:AVG393394 BFC393389:BFC393394 BOY393389:BOY393394 BYU393389:BYU393394 CIQ393389:CIQ393394 CSM393389:CSM393394 DCI393389:DCI393394 DME393389:DME393394 DWA393389:DWA393394 EFW393389:EFW393394 EPS393389:EPS393394 EZO393389:EZO393394 FJK393389:FJK393394 FTG393389:FTG393394 GDC393389:GDC393394 GMY393389:GMY393394 GWU393389:GWU393394 HGQ393389:HGQ393394 HQM393389:HQM393394 IAI393389:IAI393394 IKE393389:IKE393394 IUA393389:IUA393394 JDW393389:JDW393394 JNS393389:JNS393394 JXO393389:JXO393394 KHK393389:KHK393394 KRG393389:KRG393394 LBC393389:LBC393394 LKY393389:LKY393394 LUU393389:LUU393394 MEQ393389:MEQ393394 MOM393389:MOM393394 MYI393389:MYI393394 NIE393389:NIE393394 NSA393389:NSA393394 OBW393389:OBW393394 OLS393389:OLS393394 OVO393389:OVO393394 PFK393389:PFK393394 PPG393389:PPG393394 PZC393389:PZC393394 QIY393389:QIY393394 QSU393389:QSU393394 RCQ393389:RCQ393394 RMM393389:RMM393394 RWI393389:RWI393394 SGE393389:SGE393394 SQA393389:SQA393394 SZW393389:SZW393394 TJS393389:TJS393394 TTO393389:TTO393394 UDK393389:UDK393394 UNG393389:UNG393394 UXC393389:UXC393394 VGY393389:VGY393394 VQU393389:VQU393394 WAQ393389:WAQ393394 WKM393389:WKM393394 WUI393389:WUI393394 B458925:B458930 HW458925:HW458930 RS458925:RS458930 ABO458925:ABO458930 ALK458925:ALK458930 AVG458925:AVG458930 BFC458925:BFC458930 BOY458925:BOY458930 BYU458925:BYU458930 CIQ458925:CIQ458930 CSM458925:CSM458930 DCI458925:DCI458930 DME458925:DME458930 DWA458925:DWA458930 EFW458925:EFW458930 EPS458925:EPS458930 EZO458925:EZO458930 FJK458925:FJK458930 FTG458925:FTG458930 GDC458925:GDC458930 GMY458925:GMY458930 GWU458925:GWU458930 HGQ458925:HGQ458930 HQM458925:HQM458930 IAI458925:IAI458930 IKE458925:IKE458930 IUA458925:IUA458930 JDW458925:JDW458930 JNS458925:JNS458930 JXO458925:JXO458930 KHK458925:KHK458930 KRG458925:KRG458930 LBC458925:LBC458930 LKY458925:LKY458930 LUU458925:LUU458930 MEQ458925:MEQ458930 MOM458925:MOM458930 MYI458925:MYI458930 NIE458925:NIE458930 NSA458925:NSA458930 OBW458925:OBW458930 OLS458925:OLS458930 OVO458925:OVO458930 PFK458925:PFK458930 PPG458925:PPG458930 PZC458925:PZC458930 QIY458925:QIY458930 QSU458925:QSU458930 RCQ458925:RCQ458930 RMM458925:RMM458930 RWI458925:RWI458930 SGE458925:SGE458930 SQA458925:SQA458930 SZW458925:SZW458930 TJS458925:TJS458930 TTO458925:TTO458930 UDK458925:UDK458930 UNG458925:UNG458930 UXC458925:UXC458930 VGY458925:VGY458930 VQU458925:VQU458930 WAQ458925:WAQ458930 WKM458925:WKM458930 WUI458925:WUI458930 B524461:B524466 HW524461:HW524466 RS524461:RS524466 ABO524461:ABO524466 ALK524461:ALK524466 AVG524461:AVG524466 BFC524461:BFC524466 BOY524461:BOY524466 BYU524461:BYU524466 CIQ524461:CIQ524466 CSM524461:CSM524466 DCI524461:DCI524466 DME524461:DME524466 DWA524461:DWA524466 EFW524461:EFW524466 EPS524461:EPS524466 EZO524461:EZO524466 FJK524461:FJK524466 FTG524461:FTG524466 GDC524461:GDC524466 GMY524461:GMY524466 GWU524461:GWU524466 HGQ524461:HGQ524466 HQM524461:HQM524466 IAI524461:IAI524466 IKE524461:IKE524466 IUA524461:IUA524466 JDW524461:JDW524466 JNS524461:JNS524466 JXO524461:JXO524466 KHK524461:KHK524466 KRG524461:KRG524466 LBC524461:LBC524466 LKY524461:LKY524466 LUU524461:LUU524466 MEQ524461:MEQ524466 MOM524461:MOM524466 MYI524461:MYI524466 NIE524461:NIE524466 NSA524461:NSA524466 OBW524461:OBW524466 OLS524461:OLS524466 OVO524461:OVO524466 PFK524461:PFK524466 PPG524461:PPG524466 PZC524461:PZC524466 QIY524461:QIY524466 QSU524461:QSU524466 RCQ524461:RCQ524466 RMM524461:RMM524466 RWI524461:RWI524466 SGE524461:SGE524466 SQA524461:SQA524466 SZW524461:SZW524466 TJS524461:TJS524466 TTO524461:TTO524466 UDK524461:UDK524466 UNG524461:UNG524466 UXC524461:UXC524466 VGY524461:VGY524466 VQU524461:VQU524466 WAQ524461:WAQ524466 WKM524461:WKM524466 WUI524461:WUI524466 B589997:B590002 HW589997:HW590002 RS589997:RS590002 ABO589997:ABO590002 ALK589997:ALK590002 AVG589997:AVG590002 BFC589997:BFC590002 BOY589997:BOY590002 BYU589997:BYU590002 CIQ589997:CIQ590002 CSM589997:CSM590002 DCI589997:DCI590002 DME589997:DME590002 DWA589997:DWA590002 EFW589997:EFW590002 EPS589997:EPS590002 EZO589997:EZO590002 FJK589997:FJK590002 FTG589997:FTG590002 GDC589997:GDC590002 GMY589997:GMY590002 GWU589997:GWU590002 HGQ589997:HGQ590002 HQM589997:HQM590002 IAI589997:IAI590002 IKE589997:IKE590002 IUA589997:IUA590002 JDW589997:JDW590002 JNS589997:JNS590002 JXO589997:JXO590002 KHK589997:KHK590002 KRG589997:KRG590002 LBC589997:LBC590002 LKY589997:LKY590002 LUU589997:LUU590002 MEQ589997:MEQ590002 MOM589997:MOM590002 MYI589997:MYI590002 NIE589997:NIE590002 NSA589997:NSA590002 OBW589997:OBW590002 OLS589997:OLS590002 OVO589997:OVO590002 PFK589997:PFK590002 PPG589997:PPG590002 PZC589997:PZC590002 QIY589997:QIY590002 QSU589997:QSU590002 RCQ589997:RCQ590002 RMM589997:RMM590002 RWI589997:RWI590002 SGE589997:SGE590002 SQA589997:SQA590002 SZW589997:SZW590002 TJS589997:TJS590002 TTO589997:TTO590002 UDK589997:UDK590002 UNG589997:UNG590002 UXC589997:UXC590002 VGY589997:VGY590002 VQU589997:VQU590002 WAQ589997:WAQ590002 WKM589997:WKM590002 WUI589997:WUI590002 B655533:B655538 HW655533:HW655538 RS655533:RS655538 ABO655533:ABO655538 ALK655533:ALK655538 AVG655533:AVG655538 BFC655533:BFC655538 BOY655533:BOY655538 BYU655533:BYU655538 CIQ655533:CIQ655538 CSM655533:CSM655538 DCI655533:DCI655538 DME655533:DME655538 DWA655533:DWA655538 EFW655533:EFW655538 EPS655533:EPS655538 EZO655533:EZO655538 FJK655533:FJK655538 FTG655533:FTG655538 GDC655533:GDC655538 GMY655533:GMY655538 GWU655533:GWU655538 HGQ655533:HGQ655538 HQM655533:HQM655538 IAI655533:IAI655538 IKE655533:IKE655538 IUA655533:IUA655538 JDW655533:JDW655538 JNS655533:JNS655538 JXO655533:JXO655538 KHK655533:KHK655538 KRG655533:KRG655538 LBC655533:LBC655538 LKY655533:LKY655538 LUU655533:LUU655538 MEQ655533:MEQ655538 MOM655533:MOM655538 MYI655533:MYI655538 NIE655533:NIE655538 NSA655533:NSA655538 OBW655533:OBW655538 OLS655533:OLS655538 OVO655533:OVO655538 PFK655533:PFK655538 PPG655533:PPG655538 PZC655533:PZC655538 QIY655533:QIY655538 QSU655533:QSU655538 RCQ655533:RCQ655538 RMM655533:RMM655538 RWI655533:RWI655538 SGE655533:SGE655538 SQA655533:SQA655538 SZW655533:SZW655538 TJS655533:TJS655538 TTO655533:TTO655538 UDK655533:UDK655538 UNG655533:UNG655538 UXC655533:UXC655538 VGY655533:VGY655538 VQU655533:VQU655538 WAQ655533:WAQ655538 WKM655533:WKM655538 WUI655533:WUI655538 B721069:B721074 HW721069:HW721074 RS721069:RS721074 ABO721069:ABO721074 ALK721069:ALK721074 AVG721069:AVG721074 BFC721069:BFC721074 BOY721069:BOY721074 BYU721069:BYU721074 CIQ721069:CIQ721074 CSM721069:CSM721074 DCI721069:DCI721074 DME721069:DME721074 DWA721069:DWA721074 EFW721069:EFW721074 EPS721069:EPS721074 EZO721069:EZO721074 FJK721069:FJK721074 FTG721069:FTG721074 GDC721069:GDC721074 GMY721069:GMY721074 GWU721069:GWU721074 HGQ721069:HGQ721074 HQM721069:HQM721074 IAI721069:IAI721074 IKE721069:IKE721074 IUA721069:IUA721074 JDW721069:JDW721074 JNS721069:JNS721074 JXO721069:JXO721074 KHK721069:KHK721074 KRG721069:KRG721074 LBC721069:LBC721074 LKY721069:LKY721074 LUU721069:LUU721074 MEQ721069:MEQ721074 MOM721069:MOM721074 MYI721069:MYI721074 NIE721069:NIE721074 NSA721069:NSA721074 OBW721069:OBW721074 OLS721069:OLS721074 OVO721069:OVO721074 PFK721069:PFK721074 PPG721069:PPG721074 PZC721069:PZC721074 QIY721069:QIY721074 QSU721069:QSU721074 RCQ721069:RCQ721074 RMM721069:RMM721074 RWI721069:RWI721074 SGE721069:SGE721074 SQA721069:SQA721074 SZW721069:SZW721074 TJS721069:TJS721074 TTO721069:TTO721074 UDK721069:UDK721074 UNG721069:UNG721074 UXC721069:UXC721074 VGY721069:VGY721074 VQU721069:VQU721074 WAQ721069:WAQ721074 WKM721069:WKM721074 WUI721069:WUI721074 B786605:B786610 HW786605:HW786610 RS786605:RS786610 ABO786605:ABO786610 ALK786605:ALK786610 AVG786605:AVG786610 BFC786605:BFC786610 BOY786605:BOY786610 BYU786605:BYU786610 CIQ786605:CIQ786610 CSM786605:CSM786610 DCI786605:DCI786610 DME786605:DME786610 DWA786605:DWA786610 EFW786605:EFW786610 EPS786605:EPS786610 EZO786605:EZO786610 FJK786605:FJK786610 FTG786605:FTG786610 GDC786605:GDC786610 GMY786605:GMY786610 GWU786605:GWU786610 HGQ786605:HGQ786610 HQM786605:HQM786610 IAI786605:IAI786610 IKE786605:IKE786610 IUA786605:IUA786610 JDW786605:JDW786610 JNS786605:JNS786610 JXO786605:JXO786610 KHK786605:KHK786610 KRG786605:KRG786610 LBC786605:LBC786610 LKY786605:LKY786610 LUU786605:LUU786610 MEQ786605:MEQ786610 MOM786605:MOM786610 MYI786605:MYI786610 NIE786605:NIE786610 NSA786605:NSA786610 OBW786605:OBW786610 OLS786605:OLS786610 OVO786605:OVO786610 PFK786605:PFK786610 PPG786605:PPG786610 PZC786605:PZC786610 QIY786605:QIY786610 QSU786605:QSU786610 RCQ786605:RCQ786610 RMM786605:RMM786610 RWI786605:RWI786610 SGE786605:SGE786610 SQA786605:SQA786610 SZW786605:SZW786610 TJS786605:TJS786610 TTO786605:TTO786610 UDK786605:UDK786610 UNG786605:UNG786610 UXC786605:UXC786610 VGY786605:VGY786610 VQU786605:VQU786610 WAQ786605:WAQ786610 WKM786605:WKM786610 WUI786605:WUI786610 B852141:B852146 HW852141:HW852146 RS852141:RS852146 ABO852141:ABO852146 ALK852141:ALK852146 AVG852141:AVG852146 BFC852141:BFC852146 BOY852141:BOY852146 BYU852141:BYU852146 CIQ852141:CIQ852146 CSM852141:CSM852146 DCI852141:DCI852146 DME852141:DME852146 DWA852141:DWA852146 EFW852141:EFW852146 EPS852141:EPS852146 EZO852141:EZO852146 FJK852141:FJK852146 FTG852141:FTG852146 GDC852141:GDC852146 GMY852141:GMY852146 GWU852141:GWU852146 HGQ852141:HGQ852146 HQM852141:HQM852146 IAI852141:IAI852146 IKE852141:IKE852146 IUA852141:IUA852146 JDW852141:JDW852146 JNS852141:JNS852146 JXO852141:JXO852146 KHK852141:KHK852146 KRG852141:KRG852146 LBC852141:LBC852146 LKY852141:LKY852146 LUU852141:LUU852146 MEQ852141:MEQ852146 MOM852141:MOM852146 MYI852141:MYI852146 NIE852141:NIE852146 NSA852141:NSA852146 OBW852141:OBW852146 OLS852141:OLS852146 OVO852141:OVO852146 PFK852141:PFK852146 PPG852141:PPG852146 PZC852141:PZC852146 QIY852141:QIY852146 QSU852141:QSU852146 RCQ852141:RCQ852146 RMM852141:RMM852146 RWI852141:RWI852146 SGE852141:SGE852146 SQA852141:SQA852146 SZW852141:SZW852146 TJS852141:TJS852146 TTO852141:TTO852146 UDK852141:UDK852146 UNG852141:UNG852146 UXC852141:UXC852146 VGY852141:VGY852146 VQU852141:VQU852146 WAQ852141:WAQ852146 WKM852141:WKM852146 WUI852141:WUI852146 B917677:B917682 HW917677:HW917682 RS917677:RS917682 ABO917677:ABO917682 ALK917677:ALK917682 AVG917677:AVG917682 BFC917677:BFC917682 BOY917677:BOY917682 BYU917677:BYU917682 CIQ917677:CIQ917682 CSM917677:CSM917682 DCI917677:DCI917682 DME917677:DME917682 DWA917677:DWA917682 EFW917677:EFW917682 EPS917677:EPS917682 EZO917677:EZO917682 FJK917677:FJK917682 FTG917677:FTG917682 GDC917677:GDC917682 GMY917677:GMY917682 GWU917677:GWU917682 HGQ917677:HGQ917682 HQM917677:HQM917682 IAI917677:IAI917682 IKE917677:IKE917682 IUA917677:IUA917682 JDW917677:JDW917682 JNS917677:JNS917682 JXO917677:JXO917682 KHK917677:KHK917682 KRG917677:KRG917682 LBC917677:LBC917682 LKY917677:LKY917682 LUU917677:LUU917682 MEQ917677:MEQ917682 MOM917677:MOM917682 MYI917677:MYI917682 NIE917677:NIE917682 NSA917677:NSA917682 OBW917677:OBW917682 OLS917677:OLS917682 OVO917677:OVO917682 PFK917677:PFK917682 PPG917677:PPG917682 PZC917677:PZC917682 QIY917677:QIY917682 QSU917677:QSU917682 RCQ917677:RCQ917682 RMM917677:RMM917682 RWI917677:RWI917682 SGE917677:SGE917682 SQA917677:SQA917682 SZW917677:SZW917682 TJS917677:TJS917682 TTO917677:TTO917682 UDK917677:UDK917682 UNG917677:UNG917682 UXC917677:UXC917682 VGY917677:VGY917682 VQU917677:VQU917682 WAQ917677:WAQ917682 WKM917677:WKM917682 WUI917677:WUI917682 B983213:B983218 HW983213:HW983218 RS983213:RS983218 ABO983213:ABO983218 ALK983213:ALK983218 AVG983213:AVG983218 BFC983213:BFC983218 BOY983213:BOY983218 BYU983213:BYU983218 CIQ983213:CIQ983218 CSM983213:CSM983218 DCI983213:DCI983218 DME983213:DME983218 DWA983213:DWA983218 EFW983213:EFW983218 EPS983213:EPS983218 EZO983213:EZO983218 FJK983213:FJK983218 FTG983213:FTG983218 GDC983213:GDC983218 GMY983213:GMY983218 GWU983213:GWU983218 HGQ983213:HGQ983218 HQM983213:HQM983218 IAI983213:IAI983218 IKE983213:IKE983218 IUA983213:IUA983218 JDW983213:JDW983218 JNS983213:JNS983218 JXO983213:JXO983218 KHK983213:KHK983218 KRG983213:KRG983218 LBC983213:LBC983218 LKY983213:LKY983218 LUU983213:LUU983218 MEQ983213:MEQ983218 MOM983213:MOM983218 MYI983213:MYI983218 NIE983213:NIE983218 NSA983213:NSA983218 OBW983213:OBW983218 OLS983213:OLS983218 OVO983213:OVO983218 PFK983213:PFK983218 PPG983213:PPG983218 PZC983213:PZC983218 QIY983213:QIY983218 QSU983213:QSU983218 RCQ983213:RCQ983218 RMM983213:RMM983218 RWI983213:RWI983218 SGE983213:SGE983218 SQA983213:SQA983218 SZW983213:SZW983218 TJS983213:TJS983218 TTO983213:TTO983218 UDK983213:UDK983218 UNG983213:UNG983218 UXC983213:UXC983218 VGY983213:VGY983218 VQU983213:VQU983218 WAQ983213:WAQ983218 WKM983213:WKM983218 WUI983213:WUI983218 B251 HW251 RS251 ABO251 ALK251 AVG251 BFC251 BOY251 BYU251 CIQ251 CSM251 DCI251 DME251 DWA251 EFW251 EPS251 EZO251 FJK251 FTG251 GDC251 GMY251 GWU251 HGQ251 HQM251 IAI251 IKE251 IUA251 JDW251 JNS251 JXO251 KHK251 KRG251 LBC251 LKY251 LUU251 MEQ251 MOM251 MYI251 NIE251 NSA251 OBW251 OLS251 OVO251 PFK251 PPG251 PZC251 QIY251 QSU251 RCQ251 RMM251 RWI251 SGE251 SQA251 SZW251 TJS251 TTO251 UDK251 UNG251 UXC251 VGY251 VQU251 WAQ251 WKM251 WUI251 B65716 HW65716 RS65716 ABO65716 ALK65716 AVG65716 BFC65716 BOY65716 BYU65716 CIQ65716 CSM65716 DCI65716 DME65716 DWA65716 EFW65716 EPS65716 EZO65716 FJK65716 FTG65716 GDC65716 GMY65716 GWU65716 HGQ65716 HQM65716 IAI65716 IKE65716 IUA65716 JDW65716 JNS65716 JXO65716 KHK65716 KRG65716 LBC65716 LKY65716 LUU65716 MEQ65716 MOM65716 MYI65716 NIE65716 NSA65716 OBW65716 OLS65716 OVO65716 PFK65716 PPG65716 PZC65716 QIY65716 QSU65716 RCQ65716 RMM65716 RWI65716 SGE65716 SQA65716 SZW65716 TJS65716 TTO65716 UDK65716 UNG65716 UXC65716 VGY65716 VQU65716 WAQ65716 WKM65716 WUI65716 B131252 HW131252 RS131252 ABO131252 ALK131252 AVG131252 BFC131252 BOY131252 BYU131252 CIQ131252 CSM131252 DCI131252 DME131252 DWA131252 EFW131252 EPS131252 EZO131252 FJK131252 FTG131252 GDC131252 GMY131252 GWU131252 HGQ131252 HQM131252 IAI131252 IKE131252 IUA131252 JDW131252 JNS131252 JXO131252 KHK131252 KRG131252 LBC131252 LKY131252 LUU131252 MEQ131252 MOM131252 MYI131252 NIE131252 NSA131252 OBW131252 OLS131252 OVO131252 PFK131252 PPG131252 PZC131252 QIY131252 QSU131252 RCQ131252 RMM131252 RWI131252 SGE131252 SQA131252 SZW131252 TJS131252 TTO131252 UDK131252 UNG131252 UXC131252 VGY131252 VQU131252 WAQ131252 WKM131252 WUI131252 B196788 HW196788 RS196788 ABO196788 ALK196788 AVG196788 BFC196788 BOY196788 BYU196788 CIQ196788 CSM196788 DCI196788 DME196788 DWA196788 EFW196788 EPS196788 EZO196788 FJK196788 FTG196788 GDC196788 GMY196788 GWU196788 HGQ196788 HQM196788 IAI196788 IKE196788 IUA196788 JDW196788 JNS196788 JXO196788 KHK196788 KRG196788 LBC196788 LKY196788 LUU196788 MEQ196788 MOM196788 MYI196788 NIE196788 NSA196788 OBW196788 OLS196788 OVO196788 PFK196788 PPG196788 PZC196788 QIY196788 QSU196788 RCQ196788 RMM196788 RWI196788 SGE196788 SQA196788 SZW196788 TJS196788 TTO196788 UDK196788 UNG196788 UXC196788 VGY196788 VQU196788 WAQ196788 WKM196788 WUI196788 B262324 HW262324 RS262324 ABO262324 ALK262324 AVG262324 BFC262324 BOY262324 BYU262324 CIQ262324 CSM262324 DCI262324 DME262324 DWA262324 EFW262324 EPS262324 EZO262324 FJK262324 FTG262324 GDC262324 GMY262324 GWU262324 HGQ262324 HQM262324 IAI262324 IKE262324 IUA262324 JDW262324 JNS262324 JXO262324 KHK262324 KRG262324 LBC262324 LKY262324 LUU262324 MEQ262324 MOM262324 MYI262324 NIE262324 NSA262324 OBW262324 OLS262324 OVO262324 PFK262324 PPG262324 PZC262324 QIY262324 QSU262324 RCQ262324 RMM262324 RWI262324 SGE262324 SQA262324 SZW262324 TJS262324 TTO262324 UDK262324 UNG262324 UXC262324 VGY262324 VQU262324 WAQ262324 WKM262324 WUI262324 B327860 HW327860 RS327860 ABO327860 ALK327860 AVG327860 BFC327860 BOY327860 BYU327860 CIQ327860 CSM327860 DCI327860 DME327860 DWA327860 EFW327860 EPS327860 EZO327860 FJK327860 FTG327860 GDC327860 GMY327860 GWU327860 HGQ327860 HQM327860 IAI327860 IKE327860 IUA327860 JDW327860 JNS327860 JXO327860 KHK327860 KRG327860 LBC327860 LKY327860 LUU327860 MEQ327860 MOM327860 MYI327860 NIE327860 NSA327860 OBW327860 OLS327860 OVO327860 PFK327860 PPG327860 PZC327860 QIY327860 QSU327860 RCQ327860 RMM327860 RWI327860 SGE327860 SQA327860 SZW327860 TJS327860 TTO327860 UDK327860 UNG327860 UXC327860 VGY327860 VQU327860 WAQ327860 WKM327860 WUI327860 B393396 HW393396 RS393396 ABO393396 ALK393396 AVG393396 BFC393396 BOY393396 BYU393396 CIQ393396 CSM393396 DCI393396 DME393396 DWA393396 EFW393396 EPS393396 EZO393396 FJK393396 FTG393396 GDC393396 GMY393396 GWU393396 HGQ393396 HQM393396 IAI393396 IKE393396 IUA393396 JDW393396 JNS393396 JXO393396 KHK393396 KRG393396 LBC393396 LKY393396 LUU393396 MEQ393396 MOM393396 MYI393396 NIE393396 NSA393396 OBW393396 OLS393396 OVO393396 PFK393396 PPG393396 PZC393396 QIY393396 QSU393396 RCQ393396 RMM393396 RWI393396 SGE393396 SQA393396 SZW393396 TJS393396 TTO393396 UDK393396 UNG393396 UXC393396 VGY393396 VQU393396 WAQ393396 WKM393396 WUI393396 B458932 HW458932 RS458932 ABO458932 ALK458932 AVG458932 BFC458932 BOY458932 BYU458932 CIQ458932 CSM458932 DCI458932 DME458932 DWA458932 EFW458932 EPS458932 EZO458932 FJK458932 FTG458932 GDC458932 GMY458932 GWU458932 HGQ458932 HQM458932 IAI458932 IKE458932 IUA458932 JDW458932 JNS458932 JXO458932 KHK458932 KRG458932 LBC458932 LKY458932 LUU458932 MEQ458932 MOM458932 MYI458932 NIE458932 NSA458932 OBW458932 OLS458932 OVO458932 PFK458932 PPG458932 PZC458932 QIY458932 QSU458932 RCQ458932 RMM458932 RWI458932 SGE458932 SQA458932 SZW458932 TJS458932 TTO458932 UDK458932 UNG458932 UXC458932 VGY458932 VQU458932 WAQ458932 WKM458932 WUI458932 B524468 HW524468 RS524468 ABO524468 ALK524468 AVG524468 BFC524468 BOY524468 BYU524468 CIQ524468 CSM524468 DCI524468 DME524468 DWA524468 EFW524468 EPS524468 EZO524468 FJK524468 FTG524468 GDC524468 GMY524468 GWU524468 HGQ524468 HQM524468 IAI524468 IKE524468 IUA524468 JDW524468 JNS524468 JXO524468 KHK524468 KRG524468 LBC524468 LKY524468 LUU524468 MEQ524468 MOM524468 MYI524468 NIE524468 NSA524468 OBW524468 OLS524468 OVO524468 PFK524468 PPG524468 PZC524468 QIY524468 QSU524468 RCQ524468 RMM524468 RWI524468 SGE524468 SQA524468 SZW524468 TJS524468 TTO524468 UDK524468 UNG524468 UXC524468 VGY524468 VQU524468 WAQ524468 WKM524468 WUI524468 B590004 HW590004 RS590004 ABO590004 ALK590004 AVG590004 BFC590004 BOY590004 BYU590004 CIQ590004 CSM590004 DCI590004 DME590004 DWA590004 EFW590004 EPS590004 EZO590004 FJK590004 FTG590004 GDC590004 GMY590004 GWU590004 HGQ590004 HQM590004 IAI590004 IKE590004 IUA590004 JDW590004 JNS590004 JXO590004 KHK590004 KRG590004 LBC590004 LKY590004 LUU590004 MEQ590004 MOM590004 MYI590004 NIE590004 NSA590004 OBW590004 OLS590004 OVO590004 PFK590004 PPG590004 PZC590004 QIY590004 QSU590004 RCQ590004 RMM590004 RWI590004 SGE590004 SQA590004 SZW590004 TJS590004 TTO590004 UDK590004 UNG590004 UXC590004 VGY590004 VQU590004 WAQ590004 WKM590004 WUI590004 B655540 HW655540 RS655540 ABO655540 ALK655540 AVG655540 BFC655540 BOY655540 BYU655540 CIQ655540 CSM655540 DCI655540 DME655540 DWA655540 EFW655540 EPS655540 EZO655540 FJK655540 FTG655540 GDC655540 GMY655540 GWU655540 HGQ655540 HQM655540 IAI655540 IKE655540 IUA655540 JDW655540 JNS655540 JXO655540 KHK655540 KRG655540 LBC655540 LKY655540 LUU655540 MEQ655540 MOM655540 MYI655540 NIE655540 NSA655540 OBW655540 OLS655540 OVO655540 PFK655540 PPG655540 PZC655540 QIY655540 QSU655540 RCQ655540 RMM655540 RWI655540 SGE655540 SQA655540 SZW655540 TJS655540 TTO655540 UDK655540 UNG655540 UXC655540 VGY655540 VQU655540 WAQ655540 WKM655540 WUI655540 B721076 HW721076 RS721076 ABO721076 ALK721076 AVG721076 BFC721076 BOY721076 BYU721076 CIQ721076 CSM721076 DCI721076 DME721076 DWA721076 EFW721076 EPS721076 EZO721076 FJK721076 FTG721076 GDC721076 GMY721076 GWU721076 HGQ721076 HQM721076 IAI721076 IKE721076 IUA721076 JDW721076 JNS721076 JXO721076 KHK721076 KRG721076 LBC721076 LKY721076 LUU721076 MEQ721076 MOM721076 MYI721076 NIE721076 NSA721076 OBW721076 OLS721076 OVO721076 PFK721076 PPG721076 PZC721076 QIY721076 QSU721076 RCQ721076 RMM721076 RWI721076 SGE721076 SQA721076 SZW721076 TJS721076 TTO721076 UDK721076 UNG721076 UXC721076 VGY721076 VQU721076 WAQ721076 WKM721076 WUI721076 B786612 HW786612 RS786612 ABO786612 ALK786612 AVG786612 BFC786612 BOY786612 BYU786612 CIQ786612 CSM786612 DCI786612 DME786612 DWA786612 EFW786612 EPS786612 EZO786612 FJK786612 FTG786612 GDC786612 GMY786612 GWU786612 HGQ786612 HQM786612 IAI786612 IKE786612 IUA786612 JDW786612 JNS786612 JXO786612 KHK786612 KRG786612 LBC786612 LKY786612 LUU786612 MEQ786612 MOM786612 MYI786612 NIE786612 NSA786612 OBW786612 OLS786612 OVO786612 PFK786612 PPG786612 PZC786612 QIY786612 QSU786612 RCQ786612 RMM786612 RWI786612 SGE786612 SQA786612 SZW786612 TJS786612 TTO786612 UDK786612 UNG786612 UXC786612 VGY786612 VQU786612 WAQ786612 WKM786612 WUI786612 B852148 HW852148 RS852148 ABO852148 ALK852148 AVG852148 BFC852148 BOY852148 BYU852148 CIQ852148 CSM852148 DCI852148 DME852148 DWA852148 EFW852148 EPS852148 EZO852148 FJK852148 FTG852148 GDC852148 GMY852148 GWU852148 HGQ852148 HQM852148 IAI852148 IKE852148 IUA852148 JDW852148 JNS852148 JXO852148 KHK852148 KRG852148 LBC852148 LKY852148 LUU852148 MEQ852148 MOM852148 MYI852148 NIE852148 NSA852148 OBW852148 OLS852148 OVO852148 PFK852148 PPG852148 PZC852148 QIY852148 QSU852148 RCQ852148 RMM852148 RWI852148 SGE852148 SQA852148 SZW852148 TJS852148 TTO852148 UDK852148 UNG852148 UXC852148 VGY852148 VQU852148 WAQ852148 WKM852148 WUI852148 B917684 HW917684 RS917684 ABO917684 ALK917684 AVG917684 BFC917684 BOY917684 BYU917684 CIQ917684 CSM917684 DCI917684 DME917684 DWA917684 EFW917684 EPS917684 EZO917684 FJK917684 FTG917684 GDC917684 GMY917684 GWU917684 HGQ917684 HQM917684 IAI917684 IKE917684 IUA917684 JDW917684 JNS917684 JXO917684 KHK917684 KRG917684 LBC917684 LKY917684 LUU917684 MEQ917684 MOM917684 MYI917684 NIE917684 NSA917684 OBW917684 OLS917684 OVO917684 PFK917684 PPG917684 PZC917684 QIY917684 QSU917684 RCQ917684 RMM917684 RWI917684 SGE917684 SQA917684 SZW917684 TJS917684 TTO917684 UDK917684 UNG917684 UXC917684 VGY917684 VQU917684 WAQ917684 WKM917684 WUI917684 B983220 HW983220 RS983220 ABO983220 ALK983220 AVG983220 BFC983220 BOY983220 BYU983220 CIQ983220 CSM983220 DCI983220 DME983220 DWA983220 EFW983220 EPS983220 EZO983220 FJK983220 FTG983220 GDC983220 GMY983220 GWU983220 HGQ983220 HQM983220 IAI983220 IKE983220 IUA983220 JDW983220 JNS983220 JXO983220 KHK983220 KRG983220 LBC983220 LKY983220 LUU983220 MEQ983220 MOM983220 MYI983220 NIE983220 NSA983220 OBW983220 OLS983220 OVO983220 PFK983220 PPG983220 PZC983220 QIY983220 QSU983220 RCQ983220 RMM983220 RWI983220 SGE983220 SQA983220 SZW983220 TJS983220 TTO983220 UDK983220 UNG983220 UXC983220 VGY983220 VQU983220 WAQ983220 WKM983220 WUI983220 B202 HW202 RS202 ABO202 ALK202 AVG202 BFC202 BOY202 BYU202 CIQ202 CSM202 DCI202 DME202 DWA202 EFW202 EPS202 EZO202 FJK202 FTG202 GDC202 GMY202 GWU202 HGQ202 HQM202 IAI202 IKE202 IUA202 JDW202 JNS202 JXO202 KHK202 KRG202 LBC202 LKY202 LUU202 MEQ202 MOM202 MYI202 NIE202 NSA202 OBW202 OLS202 OVO202 PFK202 PPG202 PZC202 QIY202 QSU202 RCQ202 RMM202 RWI202 SGE202 SQA202 SZW202 TJS202 TTO202 UDK202 UNG202 UXC202 VGY202 VQU202 WAQ202 WKM202 WUI202 B65667 HW65667 RS65667 ABO65667 ALK65667 AVG65667 BFC65667 BOY65667 BYU65667 CIQ65667 CSM65667 DCI65667 DME65667 DWA65667 EFW65667 EPS65667 EZO65667 FJK65667 FTG65667 GDC65667 GMY65667 GWU65667 HGQ65667 HQM65667 IAI65667 IKE65667 IUA65667 JDW65667 JNS65667 JXO65667 KHK65667 KRG65667 LBC65667 LKY65667 LUU65667 MEQ65667 MOM65667 MYI65667 NIE65667 NSA65667 OBW65667 OLS65667 OVO65667 PFK65667 PPG65667 PZC65667 QIY65667 QSU65667 RCQ65667 RMM65667 RWI65667 SGE65667 SQA65667 SZW65667 TJS65667 TTO65667 UDK65667 UNG65667 UXC65667 VGY65667 VQU65667 WAQ65667 WKM65667 WUI65667 B131203 HW131203 RS131203 ABO131203 ALK131203 AVG131203 BFC131203 BOY131203 BYU131203 CIQ131203 CSM131203 DCI131203 DME131203 DWA131203 EFW131203 EPS131203 EZO131203 FJK131203 FTG131203 GDC131203 GMY131203 GWU131203 HGQ131203 HQM131203 IAI131203 IKE131203 IUA131203 JDW131203 JNS131203 JXO131203 KHK131203 KRG131203 LBC131203 LKY131203 LUU131203 MEQ131203 MOM131203 MYI131203 NIE131203 NSA131203 OBW131203 OLS131203 OVO131203 PFK131203 PPG131203 PZC131203 QIY131203 QSU131203 RCQ131203 RMM131203 RWI131203 SGE131203 SQA131203 SZW131203 TJS131203 TTO131203 UDK131203 UNG131203 UXC131203 VGY131203 VQU131203 WAQ131203 WKM131203 WUI131203 B196739 HW196739 RS196739 ABO196739 ALK196739 AVG196739 BFC196739 BOY196739 BYU196739 CIQ196739 CSM196739 DCI196739 DME196739 DWA196739 EFW196739 EPS196739 EZO196739 FJK196739 FTG196739 GDC196739 GMY196739 GWU196739 HGQ196739 HQM196739 IAI196739 IKE196739 IUA196739 JDW196739 JNS196739 JXO196739 KHK196739 KRG196739 LBC196739 LKY196739 LUU196739 MEQ196739 MOM196739 MYI196739 NIE196739 NSA196739 OBW196739 OLS196739 OVO196739 PFK196739 PPG196739 PZC196739 QIY196739 QSU196739 RCQ196739 RMM196739 RWI196739 SGE196739 SQA196739 SZW196739 TJS196739 TTO196739 UDK196739 UNG196739 UXC196739 VGY196739 VQU196739 WAQ196739 WKM196739 WUI196739 B262275 HW262275 RS262275 ABO262275 ALK262275 AVG262275 BFC262275 BOY262275 BYU262275 CIQ262275 CSM262275 DCI262275 DME262275 DWA262275 EFW262275 EPS262275 EZO262275 FJK262275 FTG262275 GDC262275 GMY262275 GWU262275 HGQ262275 HQM262275 IAI262275 IKE262275 IUA262275 JDW262275 JNS262275 JXO262275 KHK262275 KRG262275 LBC262275 LKY262275 LUU262275 MEQ262275 MOM262275 MYI262275 NIE262275 NSA262275 OBW262275 OLS262275 OVO262275 PFK262275 PPG262275 PZC262275 QIY262275 QSU262275 RCQ262275 RMM262275 RWI262275 SGE262275 SQA262275 SZW262275 TJS262275 TTO262275 UDK262275 UNG262275 UXC262275 VGY262275 VQU262275 WAQ262275 WKM262275 WUI262275 B327811 HW327811 RS327811 ABO327811 ALK327811 AVG327811 BFC327811 BOY327811 BYU327811 CIQ327811 CSM327811 DCI327811 DME327811 DWA327811 EFW327811 EPS327811 EZO327811 FJK327811 FTG327811 GDC327811 GMY327811 GWU327811 HGQ327811 HQM327811 IAI327811 IKE327811 IUA327811 JDW327811 JNS327811 JXO327811 KHK327811 KRG327811 LBC327811 LKY327811 LUU327811 MEQ327811 MOM327811 MYI327811 NIE327811 NSA327811 OBW327811 OLS327811 OVO327811 PFK327811 PPG327811 PZC327811 QIY327811 QSU327811 RCQ327811 RMM327811 RWI327811 SGE327811 SQA327811 SZW327811 TJS327811 TTO327811 UDK327811 UNG327811 UXC327811 VGY327811 VQU327811 WAQ327811 WKM327811 WUI327811 B393347 HW393347 RS393347 ABO393347 ALK393347 AVG393347 BFC393347 BOY393347 BYU393347 CIQ393347 CSM393347 DCI393347 DME393347 DWA393347 EFW393347 EPS393347 EZO393347 FJK393347 FTG393347 GDC393347 GMY393347 GWU393347 HGQ393347 HQM393347 IAI393347 IKE393347 IUA393347 JDW393347 JNS393347 JXO393347 KHK393347 KRG393347 LBC393347 LKY393347 LUU393347 MEQ393347 MOM393347 MYI393347 NIE393347 NSA393347 OBW393347 OLS393347 OVO393347 PFK393347 PPG393347 PZC393347 QIY393347 QSU393347 RCQ393347 RMM393347 RWI393347 SGE393347 SQA393347 SZW393347 TJS393347 TTO393347 UDK393347 UNG393347 UXC393347 VGY393347 VQU393347 WAQ393347 WKM393347 WUI393347 B458883 HW458883 RS458883 ABO458883 ALK458883 AVG458883 BFC458883 BOY458883 BYU458883 CIQ458883 CSM458883 DCI458883 DME458883 DWA458883 EFW458883 EPS458883 EZO458883 FJK458883 FTG458883 GDC458883 GMY458883 GWU458883 HGQ458883 HQM458883 IAI458883 IKE458883 IUA458883 JDW458883 JNS458883 JXO458883 KHK458883 KRG458883 LBC458883 LKY458883 LUU458883 MEQ458883 MOM458883 MYI458883 NIE458883 NSA458883 OBW458883 OLS458883 OVO458883 PFK458883 PPG458883 PZC458883 QIY458883 QSU458883 RCQ458883 RMM458883 RWI458883 SGE458883 SQA458883 SZW458883 TJS458883 TTO458883 UDK458883 UNG458883 UXC458883 VGY458883 VQU458883 WAQ458883 WKM458883 WUI458883 B524419 HW524419 RS524419 ABO524419 ALK524419 AVG524419 BFC524419 BOY524419 BYU524419 CIQ524419 CSM524419 DCI524419 DME524419 DWA524419 EFW524419 EPS524419 EZO524419 FJK524419 FTG524419 GDC524419 GMY524419 GWU524419 HGQ524419 HQM524419 IAI524419 IKE524419 IUA524419 JDW524419 JNS524419 JXO524419 KHK524419 KRG524419 LBC524419 LKY524419 LUU524419 MEQ524419 MOM524419 MYI524419 NIE524419 NSA524419 OBW524419 OLS524419 OVO524419 PFK524419 PPG524419 PZC524419 QIY524419 QSU524419 RCQ524419 RMM524419 RWI524419 SGE524419 SQA524419 SZW524419 TJS524419 TTO524419 UDK524419 UNG524419 UXC524419 VGY524419 VQU524419 WAQ524419 WKM524419 WUI524419 B589955 HW589955 RS589955 ABO589955 ALK589955 AVG589955 BFC589955 BOY589955 BYU589955 CIQ589955 CSM589955 DCI589955 DME589955 DWA589955 EFW589955 EPS589955 EZO589955 FJK589955 FTG589955 GDC589955 GMY589955 GWU589955 HGQ589955 HQM589955 IAI589955 IKE589955 IUA589955 JDW589955 JNS589955 JXO589955 KHK589955 KRG589955 LBC589955 LKY589955 LUU589955 MEQ589955 MOM589955 MYI589955 NIE589955 NSA589955 OBW589955 OLS589955 OVO589955 PFK589955 PPG589955 PZC589955 QIY589955 QSU589955 RCQ589955 RMM589955 RWI589955 SGE589955 SQA589955 SZW589955 TJS589955 TTO589955 UDK589955 UNG589955 UXC589955 VGY589955 VQU589955 WAQ589955 WKM589955 WUI589955 B655491 HW655491 RS655491 ABO655491 ALK655491 AVG655491 BFC655491 BOY655491 BYU655491 CIQ655491 CSM655491 DCI655491 DME655491 DWA655491 EFW655491 EPS655491 EZO655491 FJK655491 FTG655491 GDC655491 GMY655491 GWU655491 HGQ655491 HQM655491 IAI655491 IKE655491 IUA655491 JDW655491 JNS655491 JXO655491 KHK655491 KRG655491 LBC655491 LKY655491 LUU655491 MEQ655491 MOM655491 MYI655491 NIE655491 NSA655491 OBW655491 OLS655491 OVO655491 PFK655491 PPG655491 PZC655491 QIY655491 QSU655491 RCQ655491 RMM655491 RWI655491 SGE655491 SQA655491 SZW655491 TJS655491 TTO655491 UDK655491 UNG655491 UXC655491 VGY655491 VQU655491 WAQ655491 WKM655491 WUI655491 B721027 HW721027 RS721027 ABO721027 ALK721027 AVG721027 BFC721027 BOY721027 BYU721027 CIQ721027 CSM721027 DCI721027 DME721027 DWA721027 EFW721027 EPS721027 EZO721027 FJK721027 FTG721027 GDC721027 GMY721027 GWU721027 HGQ721027 HQM721027 IAI721027 IKE721027 IUA721027 JDW721027 JNS721027 JXO721027 KHK721027 KRG721027 LBC721027 LKY721027 LUU721027 MEQ721027 MOM721027 MYI721027 NIE721027 NSA721027 OBW721027 OLS721027 OVO721027 PFK721027 PPG721027 PZC721027 QIY721027 QSU721027 RCQ721027 RMM721027 RWI721027 SGE721027 SQA721027 SZW721027 TJS721027 TTO721027 UDK721027 UNG721027 UXC721027 VGY721027 VQU721027 WAQ721027 WKM721027 WUI721027 B786563 HW786563 RS786563 ABO786563 ALK786563 AVG786563 BFC786563 BOY786563 BYU786563 CIQ786563 CSM786563 DCI786563 DME786563 DWA786563 EFW786563 EPS786563 EZO786563 FJK786563 FTG786563 GDC786563 GMY786563 GWU786563 HGQ786563 HQM786563 IAI786563 IKE786563 IUA786563 JDW786563 JNS786563 JXO786563 KHK786563 KRG786563 LBC786563 LKY786563 LUU786563 MEQ786563 MOM786563 MYI786563 NIE786563 NSA786563 OBW786563 OLS786563 OVO786563 PFK786563 PPG786563 PZC786563 QIY786563 QSU786563 RCQ786563 RMM786563 RWI786563 SGE786563 SQA786563 SZW786563 TJS786563 TTO786563 UDK786563 UNG786563 UXC786563 VGY786563 VQU786563 WAQ786563 WKM786563 WUI786563 B852099 HW852099 RS852099 ABO852099 ALK852099 AVG852099 BFC852099 BOY852099 BYU852099 CIQ852099 CSM852099 DCI852099 DME852099 DWA852099 EFW852099 EPS852099 EZO852099 FJK852099 FTG852099 GDC852099 GMY852099 GWU852099 HGQ852099 HQM852099 IAI852099 IKE852099 IUA852099 JDW852099 JNS852099 JXO852099 KHK852099 KRG852099 LBC852099 LKY852099 LUU852099 MEQ852099 MOM852099 MYI852099 NIE852099 NSA852099 OBW852099 OLS852099 OVO852099 PFK852099 PPG852099 PZC852099 QIY852099 QSU852099 RCQ852099 RMM852099 RWI852099 SGE852099 SQA852099 SZW852099 TJS852099 TTO852099 UDK852099 UNG852099 UXC852099 VGY852099 VQU852099 WAQ852099 WKM852099 WUI852099 B917635 HW917635 RS917635 ABO917635 ALK917635 AVG917635 BFC917635 BOY917635 BYU917635 CIQ917635 CSM917635 DCI917635 DME917635 DWA917635 EFW917635 EPS917635 EZO917635 FJK917635 FTG917635 GDC917635 GMY917635 GWU917635 HGQ917635 HQM917635 IAI917635 IKE917635 IUA917635 JDW917635 JNS917635 JXO917635 KHK917635 KRG917635 LBC917635 LKY917635 LUU917635 MEQ917635 MOM917635 MYI917635 NIE917635 NSA917635 OBW917635 OLS917635 OVO917635 PFK917635 PPG917635 PZC917635 QIY917635 QSU917635 RCQ917635 RMM917635 RWI917635 SGE917635 SQA917635 SZW917635 TJS917635 TTO917635 UDK917635 UNG917635 UXC917635 VGY917635 VQU917635 WAQ917635 WKM917635 WUI917635 B983171 HW983171 RS983171 ABO983171 ALK983171 AVG983171 BFC983171 BOY983171 BYU983171 CIQ983171 CSM983171 DCI983171 DME983171 DWA983171 EFW983171 EPS983171 EZO983171 FJK983171 FTG983171 GDC983171 GMY983171 GWU983171 HGQ983171 HQM983171 IAI983171 IKE983171 IUA983171 JDW983171 JNS983171 JXO983171 KHK983171 KRG983171 LBC983171 LKY983171 LUU983171 MEQ983171 MOM983171 MYI983171 NIE983171 NSA983171 OBW983171 OLS983171 OVO983171 PFK983171 PPG983171 PZC983171 QIY983171 QSU983171 RCQ983171 RMM983171 RWI983171 SGE983171 SQA983171 SZW983171 TJS983171 TTO983171 UDK983171 UNG983171 UXC983171 VGY983171 VQU983171 WAQ983171 WKM983171 WUI983171 B263:B264 HW263:HW264 RS263:RS264 ABO263:ABO264 ALK263:ALK264 AVG263:AVG264 BFC263:BFC264 BOY263:BOY264 BYU263:BYU264 CIQ263:CIQ264 CSM263:CSM264 DCI263:DCI264 DME263:DME264 DWA263:DWA264 EFW263:EFW264 EPS263:EPS264 EZO263:EZO264 FJK263:FJK264 FTG263:FTG264 GDC263:GDC264 GMY263:GMY264 GWU263:GWU264 HGQ263:HGQ264 HQM263:HQM264 IAI263:IAI264 IKE263:IKE264 IUA263:IUA264 JDW263:JDW264 JNS263:JNS264 JXO263:JXO264 KHK263:KHK264 KRG263:KRG264 LBC263:LBC264 LKY263:LKY264 LUU263:LUU264 MEQ263:MEQ264 MOM263:MOM264 MYI263:MYI264 NIE263:NIE264 NSA263:NSA264 OBW263:OBW264 OLS263:OLS264 OVO263:OVO264 PFK263:PFK264 PPG263:PPG264 PZC263:PZC264 QIY263:QIY264 QSU263:QSU264 RCQ263:RCQ264 RMM263:RMM264 RWI263:RWI264 SGE263:SGE264 SQA263:SQA264 SZW263:SZW264 TJS263:TJS264 TTO263:TTO264 UDK263:UDK264 UNG263:UNG264 UXC263:UXC264 VGY263:VGY264 VQU263:VQU264 WAQ263:WAQ264 WKM263:WKM264 WUI263:WUI264 B65728:B65729 HW65728:HW65729 RS65728:RS65729 ABO65728:ABO65729 ALK65728:ALK65729 AVG65728:AVG65729 BFC65728:BFC65729 BOY65728:BOY65729 BYU65728:BYU65729 CIQ65728:CIQ65729 CSM65728:CSM65729 DCI65728:DCI65729 DME65728:DME65729 DWA65728:DWA65729 EFW65728:EFW65729 EPS65728:EPS65729 EZO65728:EZO65729 FJK65728:FJK65729 FTG65728:FTG65729 GDC65728:GDC65729 GMY65728:GMY65729 GWU65728:GWU65729 HGQ65728:HGQ65729 HQM65728:HQM65729 IAI65728:IAI65729 IKE65728:IKE65729 IUA65728:IUA65729 JDW65728:JDW65729 JNS65728:JNS65729 JXO65728:JXO65729 KHK65728:KHK65729 KRG65728:KRG65729 LBC65728:LBC65729 LKY65728:LKY65729 LUU65728:LUU65729 MEQ65728:MEQ65729 MOM65728:MOM65729 MYI65728:MYI65729 NIE65728:NIE65729 NSA65728:NSA65729 OBW65728:OBW65729 OLS65728:OLS65729 OVO65728:OVO65729 PFK65728:PFK65729 PPG65728:PPG65729 PZC65728:PZC65729 QIY65728:QIY65729 QSU65728:QSU65729 RCQ65728:RCQ65729 RMM65728:RMM65729 RWI65728:RWI65729 SGE65728:SGE65729 SQA65728:SQA65729 SZW65728:SZW65729 TJS65728:TJS65729 TTO65728:TTO65729 UDK65728:UDK65729 UNG65728:UNG65729 UXC65728:UXC65729 VGY65728:VGY65729 VQU65728:VQU65729 WAQ65728:WAQ65729 WKM65728:WKM65729 WUI65728:WUI65729 B131264:B131265 HW131264:HW131265 RS131264:RS131265 ABO131264:ABO131265 ALK131264:ALK131265 AVG131264:AVG131265 BFC131264:BFC131265 BOY131264:BOY131265 BYU131264:BYU131265 CIQ131264:CIQ131265 CSM131264:CSM131265 DCI131264:DCI131265 DME131264:DME131265 DWA131264:DWA131265 EFW131264:EFW131265 EPS131264:EPS131265 EZO131264:EZO131265 FJK131264:FJK131265 FTG131264:FTG131265 GDC131264:GDC131265 GMY131264:GMY131265 GWU131264:GWU131265 HGQ131264:HGQ131265 HQM131264:HQM131265 IAI131264:IAI131265 IKE131264:IKE131265 IUA131264:IUA131265 JDW131264:JDW131265 JNS131264:JNS131265 JXO131264:JXO131265 KHK131264:KHK131265 KRG131264:KRG131265 LBC131264:LBC131265 LKY131264:LKY131265 LUU131264:LUU131265 MEQ131264:MEQ131265 MOM131264:MOM131265 MYI131264:MYI131265 NIE131264:NIE131265 NSA131264:NSA131265 OBW131264:OBW131265 OLS131264:OLS131265 OVO131264:OVO131265 PFK131264:PFK131265 PPG131264:PPG131265 PZC131264:PZC131265 QIY131264:QIY131265 QSU131264:QSU131265 RCQ131264:RCQ131265 RMM131264:RMM131265 RWI131264:RWI131265 SGE131264:SGE131265 SQA131264:SQA131265 SZW131264:SZW131265 TJS131264:TJS131265 TTO131264:TTO131265 UDK131264:UDK131265 UNG131264:UNG131265 UXC131264:UXC131265 VGY131264:VGY131265 VQU131264:VQU131265 WAQ131264:WAQ131265 WKM131264:WKM131265 WUI131264:WUI131265 B196800:B196801 HW196800:HW196801 RS196800:RS196801 ABO196800:ABO196801 ALK196800:ALK196801 AVG196800:AVG196801 BFC196800:BFC196801 BOY196800:BOY196801 BYU196800:BYU196801 CIQ196800:CIQ196801 CSM196800:CSM196801 DCI196800:DCI196801 DME196800:DME196801 DWA196800:DWA196801 EFW196800:EFW196801 EPS196800:EPS196801 EZO196800:EZO196801 FJK196800:FJK196801 FTG196800:FTG196801 GDC196800:GDC196801 GMY196800:GMY196801 GWU196800:GWU196801 HGQ196800:HGQ196801 HQM196800:HQM196801 IAI196800:IAI196801 IKE196800:IKE196801 IUA196800:IUA196801 JDW196800:JDW196801 JNS196800:JNS196801 JXO196800:JXO196801 KHK196800:KHK196801 KRG196800:KRG196801 LBC196800:LBC196801 LKY196800:LKY196801 LUU196800:LUU196801 MEQ196800:MEQ196801 MOM196800:MOM196801 MYI196800:MYI196801 NIE196800:NIE196801 NSA196800:NSA196801 OBW196800:OBW196801 OLS196800:OLS196801 OVO196800:OVO196801 PFK196800:PFK196801 PPG196800:PPG196801 PZC196800:PZC196801 QIY196800:QIY196801 QSU196800:QSU196801 RCQ196800:RCQ196801 RMM196800:RMM196801 RWI196800:RWI196801 SGE196800:SGE196801 SQA196800:SQA196801 SZW196800:SZW196801 TJS196800:TJS196801 TTO196800:TTO196801 UDK196800:UDK196801 UNG196800:UNG196801 UXC196800:UXC196801 VGY196800:VGY196801 VQU196800:VQU196801 WAQ196800:WAQ196801 WKM196800:WKM196801 WUI196800:WUI196801 B262336:B262337 HW262336:HW262337 RS262336:RS262337 ABO262336:ABO262337 ALK262336:ALK262337 AVG262336:AVG262337 BFC262336:BFC262337 BOY262336:BOY262337 BYU262336:BYU262337 CIQ262336:CIQ262337 CSM262336:CSM262337 DCI262336:DCI262337 DME262336:DME262337 DWA262336:DWA262337 EFW262336:EFW262337 EPS262336:EPS262337 EZO262336:EZO262337 FJK262336:FJK262337 FTG262336:FTG262337 GDC262336:GDC262337 GMY262336:GMY262337 GWU262336:GWU262337 HGQ262336:HGQ262337 HQM262336:HQM262337 IAI262336:IAI262337 IKE262336:IKE262337 IUA262336:IUA262337 JDW262336:JDW262337 JNS262336:JNS262337 JXO262336:JXO262337 KHK262336:KHK262337 KRG262336:KRG262337 LBC262336:LBC262337 LKY262336:LKY262337 LUU262336:LUU262337 MEQ262336:MEQ262337 MOM262336:MOM262337 MYI262336:MYI262337 NIE262336:NIE262337 NSA262336:NSA262337 OBW262336:OBW262337 OLS262336:OLS262337 OVO262336:OVO262337 PFK262336:PFK262337 PPG262336:PPG262337 PZC262336:PZC262337 QIY262336:QIY262337 QSU262336:QSU262337 RCQ262336:RCQ262337 RMM262336:RMM262337 RWI262336:RWI262337 SGE262336:SGE262337 SQA262336:SQA262337 SZW262336:SZW262337 TJS262336:TJS262337 TTO262336:TTO262337 UDK262336:UDK262337 UNG262336:UNG262337 UXC262336:UXC262337 VGY262336:VGY262337 VQU262336:VQU262337 WAQ262336:WAQ262337 WKM262336:WKM262337 WUI262336:WUI262337 B327872:B327873 HW327872:HW327873 RS327872:RS327873 ABO327872:ABO327873 ALK327872:ALK327873 AVG327872:AVG327873 BFC327872:BFC327873 BOY327872:BOY327873 BYU327872:BYU327873 CIQ327872:CIQ327873 CSM327872:CSM327873 DCI327872:DCI327873 DME327872:DME327873 DWA327872:DWA327873 EFW327872:EFW327873 EPS327872:EPS327873 EZO327872:EZO327873 FJK327872:FJK327873 FTG327872:FTG327873 GDC327872:GDC327873 GMY327872:GMY327873 GWU327872:GWU327873 HGQ327872:HGQ327873 HQM327872:HQM327873 IAI327872:IAI327873 IKE327872:IKE327873 IUA327872:IUA327873 JDW327872:JDW327873 JNS327872:JNS327873 JXO327872:JXO327873 KHK327872:KHK327873 KRG327872:KRG327873 LBC327872:LBC327873 LKY327872:LKY327873 LUU327872:LUU327873 MEQ327872:MEQ327873 MOM327872:MOM327873 MYI327872:MYI327873 NIE327872:NIE327873 NSA327872:NSA327873 OBW327872:OBW327873 OLS327872:OLS327873 OVO327872:OVO327873 PFK327872:PFK327873 PPG327872:PPG327873 PZC327872:PZC327873 QIY327872:QIY327873 QSU327872:QSU327873 RCQ327872:RCQ327873 RMM327872:RMM327873 RWI327872:RWI327873 SGE327872:SGE327873 SQA327872:SQA327873 SZW327872:SZW327873 TJS327872:TJS327873 TTO327872:TTO327873 UDK327872:UDK327873 UNG327872:UNG327873 UXC327872:UXC327873 VGY327872:VGY327873 VQU327872:VQU327873 WAQ327872:WAQ327873 WKM327872:WKM327873 WUI327872:WUI327873 B393408:B393409 HW393408:HW393409 RS393408:RS393409 ABO393408:ABO393409 ALK393408:ALK393409 AVG393408:AVG393409 BFC393408:BFC393409 BOY393408:BOY393409 BYU393408:BYU393409 CIQ393408:CIQ393409 CSM393408:CSM393409 DCI393408:DCI393409 DME393408:DME393409 DWA393408:DWA393409 EFW393408:EFW393409 EPS393408:EPS393409 EZO393408:EZO393409 FJK393408:FJK393409 FTG393408:FTG393409 GDC393408:GDC393409 GMY393408:GMY393409 GWU393408:GWU393409 HGQ393408:HGQ393409 HQM393408:HQM393409 IAI393408:IAI393409 IKE393408:IKE393409 IUA393408:IUA393409 JDW393408:JDW393409 JNS393408:JNS393409 JXO393408:JXO393409 KHK393408:KHK393409 KRG393408:KRG393409 LBC393408:LBC393409 LKY393408:LKY393409 LUU393408:LUU393409 MEQ393408:MEQ393409 MOM393408:MOM393409 MYI393408:MYI393409 NIE393408:NIE393409 NSA393408:NSA393409 OBW393408:OBW393409 OLS393408:OLS393409 OVO393408:OVO393409 PFK393408:PFK393409 PPG393408:PPG393409 PZC393408:PZC393409 QIY393408:QIY393409 QSU393408:QSU393409 RCQ393408:RCQ393409 RMM393408:RMM393409 RWI393408:RWI393409 SGE393408:SGE393409 SQA393408:SQA393409 SZW393408:SZW393409 TJS393408:TJS393409 TTO393408:TTO393409 UDK393408:UDK393409 UNG393408:UNG393409 UXC393408:UXC393409 VGY393408:VGY393409 VQU393408:VQU393409 WAQ393408:WAQ393409 WKM393408:WKM393409 WUI393408:WUI393409 B458944:B458945 HW458944:HW458945 RS458944:RS458945 ABO458944:ABO458945 ALK458944:ALK458945 AVG458944:AVG458945 BFC458944:BFC458945 BOY458944:BOY458945 BYU458944:BYU458945 CIQ458944:CIQ458945 CSM458944:CSM458945 DCI458944:DCI458945 DME458944:DME458945 DWA458944:DWA458945 EFW458944:EFW458945 EPS458944:EPS458945 EZO458944:EZO458945 FJK458944:FJK458945 FTG458944:FTG458945 GDC458944:GDC458945 GMY458944:GMY458945 GWU458944:GWU458945 HGQ458944:HGQ458945 HQM458944:HQM458945 IAI458944:IAI458945 IKE458944:IKE458945 IUA458944:IUA458945 JDW458944:JDW458945 JNS458944:JNS458945 JXO458944:JXO458945 KHK458944:KHK458945 KRG458944:KRG458945 LBC458944:LBC458945 LKY458944:LKY458945 LUU458944:LUU458945 MEQ458944:MEQ458945 MOM458944:MOM458945 MYI458944:MYI458945 NIE458944:NIE458945 NSA458944:NSA458945 OBW458944:OBW458945 OLS458944:OLS458945 OVO458944:OVO458945 PFK458944:PFK458945 PPG458944:PPG458945 PZC458944:PZC458945 QIY458944:QIY458945 QSU458944:QSU458945 RCQ458944:RCQ458945 RMM458944:RMM458945 RWI458944:RWI458945 SGE458944:SGE458945 SQA458944:SQA458945 SZW458944:SZW458945 TJS458944:TJS458945 TTO458944:TTO458945 UDK458944:UDK458945 UNG458944:UNG458945 UXC458944:UXC458945 VGY458944:VGY458945 VQU458944:VQU458945 WAQ458944:WAQ458945 WKM458944:WKM458945 WUI458944:WUI458945 B524480:B524481 HW524480:HW524481 RS524480:RS524481 ABO524480:ABO524481 ALK524480:ALK524481 AVG524480:AVG524481 BFC524480:BFC524481 BOY524480:BOY524481 BYU524480:BYU524481 CIQ524480:CIQ524481 CSM524480:CSM524481 DCI524480:DCI524481 DME524480:DME524481 DWA524480:DWA524481 EFW524480:EFW524481 EPS524480:EPS524481 EZO524480:EZO524481 FJK524480:FJK524481 FTG524480:FTG524481 GDC524480:GDC524481 GMY524480:GMY524481 GWU524480:GWU524481 HGQ524480:HGQ524481 HQM524480:HQM524481 IAI524480:IAI524481 IKE524480:IKE524481 IUA524480:IUA524481 JDW524480:JDW524481 JNS524480:JNS524481 JXO524480:JXO524481 KHK524480:KHK524481 KRG524480:KRG524481 LBC524480:LBC524481 LKY524480:LKY524481 LUU524480:LUU524481 MEQ524480:MEQ524481 MOM524480:MOM524481 MYI524480:MYI524481 NIE524480:NIE524481 NSA524480:NSA524481 OBW524480:OBW524481 OLS524480:OLS524481 OVO524480:OVO524481 PFK524480:PFK524481 PPG524480:PPG524481 PZC524480:PZC524481 QIY524480:QIY524481 QSU524480:QSU524481 RCQ524480:RCQ524481 RMM524480:RMM524481 RWI524480:RWI524481 SGE524480:SGE524481 SQA524480:SQA524481 SZW524480:SZW524481 TJS524480:TJS524481 TTO524480:TTO524481 UDK524480:UDK524481 UNG524480:UNG524481 UXC524480:UXC524481 VGY524480:VGY524481 VQU524480:VQU524481 WAQ524480:WAQ524481 WKM524480:WKM524481 WUI524480:WUI524481 B590016:B590017 HW590016:HW590017 RS590016:RS590017 ABO590016:ABO590017 ALK590016:ALK590017 AVG590016:AVG590017 BFC590016:BFC590017 BOY590016:BOY590017 BYU590016:BYU590017 CIQ590016:CIQ590017 CSM590016:CSM590017 DCI590016:DCI590017 DME590016:DME590017 DWA590016:DWA590017 EFW590016:EFW590017 EPS590016:EPS590017 EZO590016:EZO590017 FJK590016:FJK590017 FTG590016:FTG590017 GDC590016:GDC590017 GMY590016:GMY590017 GWU590016:GWU590017 HGQ590016:HGQ590017 HQM590016:HQM590017 IAI590016:IAI590017 IKE590016:IKE590017 IUA590016:IUA590017 JDW590016:JDW590017 JNS590016:JNS590017 JXO590016:JXO590017 KHK590016:KHK590017 KRG590016:KRG590017 LBC590016:LBC590017 LKY590016:LKY590017 LUU590016:LUU590017 MEQ590016:MEQ590017 MOM590016:MOM590017 MYI590016:MYI590017 NIE590016:NIE590017 NSA590016:NSA590017 OBW590016:OBW590017 OLS590016:OLS590017 OVO590016:OVO590017 PFK590016:PFK590017 PPG590016:PPG590017 PZC590016:PZC590017 QIY590016:QIY590017 QSU590016:QSU590017 RCQ590016:RCQ590017 RMM590016:RMM590017 RWI590016:RWI590017 SGE590016:SGE590017 SQA590016:SQA590017 SZW590016:SZW590017 TJS590016:TJS590017 TTO590016:TTO590017 UDK590016:UDK590017 UNG590016:UNG590017 UXC590016:UXC590017 VGY590016:VGY590017 VQU590016:VQU590017 WAQ590016:WAQ590017 WKM590016:WKM590017 WUI590016:WUI590017 B655552:B655553 HW655552:HW655553 RS655552:RS655553 ABO655552:ABO655553 ALK655552:ALK655553 AVG655552:AVG655553 BFC655552:BFC655553 BOY655552:BOY655553 BYU655552:BYU655553 CIQ655552:CIQ655553 CSM655552:CSM655553 DCI655552:DCI655553 DME655552:DME655553 DWA655552:DWA655553 EFW655552:EFW655553 EPS655552:EPS655553 EZO655552:EZO655553 FJK655552:FJK655553 FTG655552:FTG655553 GDC655552:GDC655553 GMY655552:GMY655553 GWU655552:GWU655553 HGQ655552:HGQ655553 HQM655552:HQM655553 IAI655552:IAI655553 IKE655552:IKE655553 IUA655552:IUA655553 JDW655552:JDW655553 JNS655552:JNS655553 JXO655552:JXO655553 KHK655552:KHK655553 KRG655552:KRG655553 LBC655552:LBC655553 LKY655552:LKY655553 LUU655552:LUU655553 MEQ655552:MEQ655553 MOM655552:MOM655553 MYI655552:MYI655553 NIE655552:NIE655553 NSA655552:NSA655553 OBW655552:OBW655553 OLS655552:OLS655553 OVO655552:OVO655553 PFK655552:PFK655553 PPG655552:PPG655553 PZC655552:PZC655553 QIY655552:QIY655553 QSU655552:QSU655553 RCQ655552:RCQ655553 RMM655552:RMM655553 RWI655552:RWI655553 SGE655552:SGE655553 SQA655552:SQA655553 SZW655552:SZW655553 TJS655552:TJS655553 TTO655552:TTO655553 UDK655552:UDK655553 UNG655552:UNG655553 UXC655552:UXC655553 VGY655552:VGY655553 VQU655552:VQU655553 WAQ655552:WAQ655553 WKM655552:WKM655553 WUI655552:WUI655553 B721088:B721089 HW721088:HW721089 RS721088:RS721089 ABO721088:ABO721089 ALK721088:ALK721089 AVG721088:AVG721089 BFC721088:BFC721089 BOY721088:BOY721089 BYU721088:BYU721089 CIQ721088:CIQ721089 CSM721088:CSM721089 DCI721088:DCI721089 DME721088:DME721089 DWA721088:DWA721089 EFW721088:EFW721089 EPS721088:EPS721089 EZO721088:EZO721089 FJK721088:FJK721089 FTG721088:FTG721089 GDC721088:GDC721089 GMY721088:GMY721089 GWU721088:GWU721089 HGQ721088:HGQ721089 HQM721088:HQM721089 IAI721088:IAI721089 IKE721088:IKE721089 IUA721088:IUA721089 JDW721088:JDW721089 JNS721088:JNS721089 JXO721088:JXO721089 KHK721088:KHK721089 KRG721088:KRG721089 LBC721088:LBC721089 LKY721088:LKY721089 LUU721088:LUU721089 MEQ721088:MEQ721089 MOM721088:MOM721089 MYI721088:MYI721089 NIE721088:NIE721089 NSA721088:NSA721089 OBW721088:OBW721089 OLS721088:OLS721089 OVO721088:OVO721089 PFK721088:PFK721089 PPG721088:PPG721089 PZC721088:PZC721089 QIY721088:QIY721089 QSU721088:QSU721089 RCQ721088:RCQ721089 RMM721088:RMM721089 RWI721088:RWI721089 SGE721088:SGE721089 SQA721088:SQA721089 SZW721088:SZW721089 TJS721088:TJS721089 TTO721088:TTO721089 UDK721088:UDK721089 UNG721088:UNG721089 UXC721088:UXC721089 VGY721088:VGY721089 VQU721088:VQU721089 WAQ721088:WAQ721089 WKM721088:WKM721089 WUI721088:WUI721089 B786624:B786625 HW786624:HW786625 RS786624:RS786625 ABO786624:ABO786625 ALK786624:ALK786625 AVG786624:AVG786625 BFC786624:BFC786625 BOY786624:BOY786625 BYU786624:BYU786625 CIQ786624:CIQ786625 CSM786624:CSM786625 DCI786624:DCI786625 DME786624:DME786625 DWA786624:DWA786625 EFW786624:EFW786625 EPS786624:EPS786625 EZO786624:EZO786625 FJK786624:FJK786625 FTG786624:FTG786625 GDC786624:GDC786625 GMY786624:GMY786625 GWU786624:GWU786625 HGQ786624:HGQ786625 HQM786624:HQM786625 IAI786624:IAI786625 IKE786624:IKE786625 IUA786624:IUA786625 JDW786624:JDW786625 JNS786624:JNS786625 JXO786624:JXO786625 KHK786624:KHK786625 KRG786624:KRG786625 LBC786624:LBC786625 LKY786624:LKY786625 LUU786624:LUU786625 MEQ786624:MEQ786625 MOM786624:MOM786625 MYI786624:MYI786625 NIE786624:NIE786625 NSA786624:NSA786625 OBW786624:OBW786625 OLS786624:OLS786625 OVO786624:OVO786625 PFK786624:PFK786625 PPG786624:PPG786625 PZC786624:PZC786625 QIY786624:QIY786625 QSU786624:QSU786625 RCQ786624:RCQ786625 RMM786624:RMM786625 RWI786624:RWI786625 SGE786624:SGE786625 SQA786624:SQA786625 SZW786624:SZW786625 TJS786624:TJS786625 TTO786624:TTO786625 UDK786624:UDK786625 UNG786624:UNG786625 UXC786624:UXC786625 VGY786624:VGY786625 VQU786624:VQU786625 WAQ786624:WAQ786625 WKM786624:WKM786625 WUI786624:WUI786625 B852160:B852161 HW852160:HW852161 RS852160:RS852161 ABO852160:ABO852161 ALK852160:ALK852161 AVG852160:AVG852161 BFC852160:BFC852161 BOY852160:BOY852161 BYU852160:BYU852161 CIQ852160:CIQ852161 CSM852160:CSM852161 DCI852160:DCI852161 DME852160:DME852161 DWA852160:DWA852161 EFW852160:EFW852161 EPS852160:EPS852161 EZO852160:EZO852161 FJK852160:FJK852161 FTG852160:FTG852161 GDC852160:GDC852161 GMY852160:GMY852161 GWU852160:GWU852161 HGQ852160:HGQ852161 HQM852160:HQM852161 IAI852160:IAI852161 IKE852160:IKE852161 IUA852160:IUA852161 JDW852160:JDW852161 JNS852160:JNS852161 JXO852160:JXO852161 KHK852160:KHK852161 KRG852160:KRG852161 LBC852160:LBC852161 LKY852160:LKY852161 LUU852160:LUU852161 MEQ852160:MEQ852161 MOM852160:MOM852161 MYI852160:MYI852161 NIE852160:NIE852161 NSA852160:NSA852161 OBW852160:OBW852161 OLS852160:OLS852161 OVO852160:OVO852161 PFK852160:PFK852161 PPG852160:PPG852161 PZC852160:PZC852161 QIY852160:QIY852161 QSU852160:QSU852161 RCQ852160:RCQ852161 RMM852160:RMM852161 RWI852160:RWI852161 SGE852160:SGE852161 SQA852160:SQA852161 SZW852160:SZW852161 TJS852160:TJS852161 TTO852160:TTO852161 UDK852160:UDK852161 UNG852160:UNG852161 UXC852160:UXC852161 VGY852160:VGY852161 VQU852160:VQU852161 WAQ852160:WAQ852161 WKM852160:WKM852161 WUI852160:WUI852161 B917696:B917697 HW917696:HW917697 RS917696:RS917697 ABO917696:ABO917697 ALK917696:ALK917697 AVG917696:AVG917697 BFC917696:BFC917697 BOY917696:BOY917697 BYU917696:BYU917697 CIQ917696:CIQ917697 CSM917696:CSM917697 DCI917696:DCI917697 DME917696:DME917697 DWA917696:DWA917697 EFW917696:EFW917697 EPS917696:EPS917697 EZO917696:EZO917697 FJK917696:FJK917697 FTG917696:FTG917697 GDC917696:GDC917697 GMY917696:GMY917697 GWU917696:GWU917697 HGQ917696:HGQ917697 HQM917696:HQM917697 IAI917696:IAI917697 IKE917696:IKE917697 IUA917696:IUA917697 JDW917696:JDW917697 JNS917696:JNS917697 JXO917696:JXO917697 KHK917696:KHK917697 KRG917696:KRG917697 LBC917696:LBC917697 LKY917696:LKY917697 LUU917696:LUU917697 MEQ917696:MEQ917697 MOM917696:MOM917697 MYI917696:MYI917697 NIE917696:NIE917697 NSA917696:NSA917697 OBW917696:OBW917697 OLS917696:OLS917697 OVO917696:OVO917697 PFK917696:PFK917697 PPG917696:PPG917697 PZC917696:PZC917697 QIY917696:QIY917697 QSU917696:QSU917697 RCQ917696:RCQ917697 RMM917696:RMM917697 RWI917696:RWI917697 SGE917696:SGE917697 SQA917696:SQA917697 SZW917696:SZW917697 TJS917696:TJS917697 TTO917696:TTO917697 UDK917696:UDK917697 UNG917696:UNG917697 UXC917696:UXC917697 VGY917696:VGY917697 VQU917696:VQU917697 WAQ917696:WAQ917697 WKM917696:WKM917697 WUI917696:WUI917697 B983232:B983233 HW983232:HW983233 RS983232:RS983233 ABO983232:ABO983233 ALK983232:ALK983233 AVG983232:AVG983233 BFC983232:BFC983233 BOY983232:BOY983233 BYU983232:BYU983233 CIQ983232:CIQ983233 CSM983232:CSM983233 DCI983232:DCI983233 DME983232:DME983233 DWA983232:DWA983233 EFW983232:EFW983233 EPS983232:EPS983233 EZO983232:EZO983233 FJK983232:FJK983233 FTG983232:FTG983233 GDC983232:GDC983233 GMY983232:GMY983233 GWU983232:GWU983233 HGQ983232:HGQ983233 HQM983232:HQM983233 IAI983232:IAI983233 IKE983232:IKE983233 IUA983232:IUA983233 JDW983232:JDW983233 JNS983232:JNS983233 JXO983232:JXO983233 KHK983232:KHK983233 KRG983232:KRG983233 LBC983232:LBC983233 LKY983232:LKY983233 LUU983232:LUU983233 MEQ983232:MEQ983233 MOM983232:MOM983233 MYI983232:MYI983233 NIE983232:NIE983233 NSA983232:NSA983233 OBW983232:OBW983233 OLS983232:OLS983233 OVO983232:OVO983233 PFK983232:PFK983233 PPG983232:PPG983233 PZC983232:PZC983233 QIY983232:QIY983233 QSU983232:QSU983233 RCQ983232:RCQ983233 RMM983232:RMM983233 RWI983232:RWI983233 SGE983232:SGE983233 SQA983232:SQA983233 SZW983232:SZW983233 TJS983232:TJS983233 TTO983232:TTO983233 UDK983232:UDK983233 UNG983232:UNG983233 UXC983232:UXC983233 VGY983232:VGY983233 VQU983232:VQU983233 WAQ983232:WAQ983233 WKM983232:WKM983233 WUI983232:WUI983233 B266:B274 HW266:HW274 RS266:RS274 ABO266:ABO274 ALK266:ALK274 AVG266:AVG274 BFC266:BFC274 BOY266:BOY274 BYU266:BYU274 CIQ266:CIQ274 CSM266:CSM274 DCI266:DCI274 DME266:DME274 DWA266:DWA274 EFW266:EFW274 EPS266:EPS274 EZO266:EZO274 FJK266:FJK274 FTG266:FTG274 GDC266:GDC274 GMY266:GMY274 GWU266:GWU274 HGQ266:HGQ274 HQM266:HQM274 IAI266:IAI274 IKE266:IKE274 IUA266:IUA274 JDW266:JDW274 JNS266:JNS274 JXO266:JXO274 KHK266:KHK274 KRG266:KRG274 LBC266:LBC274 LKY266:LKY274 LUU266:LUU274 MEQ266:MEQ274 MOM266:MOM274 MYI266:MYI274 NIE266:NIE274 NSA266:NSA274 OBW266:OBW274 OLS266:OLS274 OVO266:OVO274 PFK266:PFK274 PPG266:PPG274 PZC266:PZC274 QIY266:QIY274 QSU266:QSU274 RCQ266:RCQ274 RMM266:RMM274 RWI266:RWI274 SGE266:SGE274 SQA266:SQA274 SZW266:SZW274 TJS266:TJS274 TTO266:TTO274 UDK266:UDK274 UNG266:UNG274 UXC266:UXC274 VGY266:VGY274 VQU266:VQU274 WAQ266:WAQ274 WKM266:WKM274 WUI266:WUI274 B65731:B65739 HW65731:HW65739 RS65731:RS65739 ABO65731:ABO65739 ALK65731:ALK65739 AVG65731:AVG65739 BFC65731:BFC65739 BOY65731:BOY65739 BYU65731:BYU65739 CIQ65731:CIQ65739 CSM65731:CSM65739 DCI65731:DCI65739 DME65731:DME65739 DWA65731:DWA65739 EFW65731:EFW65739 EPS65731:EPS65739 EZO65731:EZO65739 FJK65731:FJK65739 FTG65731:FTG65739 GDC65731:GDC65739 GMY65731:GMY65739 GWU65731:GWU65739 HGQ65731:HGQ65739 HQM65731:HQM65739 IAI65731:IAI65739 IKE65731:IKE65739 IUA65731:IUA65739 JDW65731:JDW65739 JNS65731:JNS65739 JXO65731:JXO65739 KHK65731:KHK65739 KRG65731:KRG65739 LBC65731:LBC65739 LKY65731:LKY65739 LUU65731:LUU65739 MEQ65731:MEQ65739 MOM65731:MOM65739 MYI65731:MYI65739 NIE65731:NIE65739 NSA65731:NSA65739 OBW65731:OBW65739 OLS65731:OLS65739 OVO65731:OVO65739 PFK65731:PFK65739 PPG65731:PPG65739 PZC65731:PZC65739 QIY65731:QIY65739 QSU65731:QSU65739 RCQ65731:RCQ65739 RMM65731:RMM65739 RWI65731:RWI65739 SGE65731:SGE65739 SQA65731:SQA65739 SZW65731:SZW65739 TJS65731:TJS65739 TTO65731:TTO65739 UDK65731:UDK65739 UNG65731:UNG65739 UXC65731:UXC65739 VGY65731:VGY65739 VQU65731:VQU65739 WAQ65731:WAQ65739 WKM65731:WKM65739 WUI65731:WUI65739 B131267:B131275 HW131267:HW131275 RS131267:RS131275 ABO131267:ABO131275 ALK131267:ALK131275 AVG131267:AVG131275 BFC131267:BFC131275 BOY131267:BOY131275 BYU131267:BYU131275 CIQ131267:CIQ131275 CSM131267:CSM131275 DCI131267:DCI131275 DME131267:DME131275 DWA131267:DWA131275 EFW131267:EFW131275 EPS131267:EPS131275 EZO131267:EZO131275 FJK131267:FJK131275 FTG131267:FTG131275 GDC131267:GDC131275 GMY131267:GMY131275 GWU131267:GWU131275 HGQ131267:HGQ131275 HQM131267:HQM131275 IAI131267:IAI131275 IKE131267:IKE131275 IUA131267:IUA131275 JDW131267:JDW131275 JNS131267:JNS131275 JXO131267:JXO131275 KHK131267:KHK131275 KRG131267:KRG131275 LBC131267:LBC131275 LKY131267:LKY131275 LUU131267:LUU131275 MEQ131267:MEQ131275 MOM131267:MOM131275 MYI131267:MYI131275 NIE131267:NIE131275 NSA131267:NSA131275 OBW131267:OBW131275 OLS131267:OLS131275 OVO131267:OVO131275 PFK131267:PFK131275 PPG131267:PPG131275 PZC131267:PZC131275 QIY131267:QIY131275 QSU131267:QSU131275 RCQ131267:RCQ131275 RMM131267:RMM131275 RWI131267:RWI131275 SGE131267:SGE131275 SQA131267:SQA131275 SZW131267:SZW131275 TJS131267:TJS131275 TTO131267:TTO131275 UDK131267:UDK131275 UNG131267:UNG131275 UXC131267:UXC131275 VGY131267:VGY131275 VQU131267:VQU131275 WAQ131267:WAQ131275 WKM131267:WKM131275 WUI131267:WUI131275 B196803:B196811 HW196803:HW196811 RS196803:RS196811 ABO196803:ABO196811 ALK196803:ALK196811 AVG196803:AVG196811 BFC196803:BFC196811 BOY196803:BOY196811 BYU196803:BYU196811 CIQ196803:CIQ196811 CSM196803:CSM196811 DCI196803:DCI196811 DME196803:DME196811 DWA196803:DWA196811 EFW196803:EFW196811 EPS196803:EPS196811 EZO196803:EZO196811 FJK196803:FJK196811 FTG196803:FTG196811 GDC196803:GDC196811 GMY196803:GMY196811 GWU196803:GWU196811 HGQ196803:HGQ196811 HQM196803:HQM196811 IAI196803:IAI196811 IKE196803:IKE196811 IUA196803:IUA196811 JDW196803:JDW196811 JNS196803:JNS196811 JXO196803:JXO196811 KHK196803:KHK196811 KRG196803:KRG196811 LBC196803:LBC196811 LKY196803:LKY196811 LUU196803:LUU196811 MEQ196803:MEQ196811 MOM196803:MOM196811 MYI196803:MYI196811 NIE196803:NIE196811 NSA196803:NSA196811 OBW196803:OBW196811 OLS196803:OLS196811 OVO196803:OVO196811 PFK196803:PFK196811 PPG196803:PPG196811 PZC196803:PZC196811 QIY196803:QIY196811 QSU196803:QSU196811 RCQ196803:RCQ196811 RMM196803:RMM196811 RWI196803:RWI196811 SGE196803:SGE196811 SQA196803:SQA196811 SZW196803:SZW196811 TJS196803:TJS196811 TTO196803:TTO196811 UDK196803:UDK196811 UNG196803:UNG196811 UXC196803:UXC196811 VGY196803:VGY196811 VQU196803:VQU196811 WAQ196803:WAQ196811 WKM196803:WKM196811 WUI196803:WUI196811 B262339:B262347 HW262339:HW262347 RS262339:RS262347 ABO262339:ABO262347 ALK262339:ALK262347 AVG262339:AVG262347 BFC262339:BFC262347 BOY262339:BOY262347 BYU262339:BYU262347 CIQ262339:CIQ262347 CSM262339:CSM262347 DCI262339:DCI262347 DME262339:DME262347 DWA262339:DWA262347 EFW262339:EFW262347 EPS262339:EPS262347 EZO262339:EZO262347 FJK262339:FJK262347 FTG262339:FTG262347 GDC262339:GDC262347 GMY262339:GMY262347 GWU262339:GWU262347 HGQ262339:HGQ262347 HQM262339:HQM262347 IAI262339:IAI262347 IKE262339:IKE262347 IUA262339:IUA262347 JDW262339:JDW262347 JNS262339:JNS262347 JXO262339:JXO262347 KHK262339:KHK262347 KRG262339:KRG262347 LBC262339:LBC262347 LKY262339:LKY262347 LUU262339:LUU262347 MEQ262339:MEQ262347 MOM262339:MOM262347 MYI262339:MYI262347 NIE262339:NIE262347 NSA262339:NSA262347 OBW262339:OBW262347 OLS262339:OLS262347 OVO262339:OVO262347 PFK262339:PFK262347 PPG262339:PPG262347 PZC262339:PZC262347 QIY262339:QIY262347 QSU262339:QSU262347 RCQ262339:RCQ262347 RMM262339:RMM262347 RWI262339:RWI262347 SGE262339:SGE262347 SQA262339:SQA262347 SZW262339:SZW262347 TJS262339:TJS262347 TTO262339:TTO262347 UDK262339:UDK262347 UNG262339:UNG262347 UXC262339:UXC262347 VGY262339:VGY262347 VQU262339:VQU262347 WAQ262339:WAQ262347 WKM262339:WKM262347 WUI262339:WUI262347 B327875:B327883 HW327875:HW327883 RS327875:RS327883 ABO327875:ABO327883 ALK327875:ALK327883 AVG327875:AVG327883 BFC327875:BFC327883 BOY327875:BOY327883 BYU327875:BYU327883 CIQ327875:CIQ327883 CSM327875:CSM327883 DCI327875:DCI327883 DME327875:DME327883 DWA327875:DWA327883 EFW327875:EFW327883 EPS327875:EPS327883 EZO327875:EZO327883 FJK327875:FJK327883 FTG327875:FTG327883 GDC327875:GDC327883 GMY327875:GMY327883 GWU327875:GWU327883 HGQ327875:HGQ327883 HQM327875:HQM327883 IAI327875:IAI327883 IKE327875:IKE327883 IUA327875:IUA327883 JDW327875:JDW327883 JNS327875:JNS327883 JXO327875:JXO327883 KHK327875:KHK327883 KRG327875:KRG327883 LBC327875:LBC327883 LKY327875:LKY327883 LUU327875:LUU327883 MEQ327875:MEQ327883 MOM327875:MOM327883 MYI327875:MYI327883 NIE327875:NIE327883 NSA327875:NSA327883 OBW327875:OBW327883 OLS327875:OLS327883 OVO327875:OVO327883 PFK327875:PFK327883 PPG327875:PPG327883 PZC327875:PZC327883 QIY327875:QIY327883 QSU327875:QSU327883 RCQ327875:RCQ327883 RMM327875:RMM327883 RWI327875:RWI327883 SGE327875:SGE327883 SQA327875:SQA327883 SZW327875:SZW327883 TJS327875:TJS327883 TTO327875:TTO327883 UDK327875:UDK327883 UNG327875:UNG327883 UXC327875:UXC327883 VGY327875:VGY327883 VQU327875:VQU327883 WAQ327875:WAQ327883 WKM327875:WKM327883 WUI327875:WUI327883 B393411:B393419 HW393411:HW393419 RS393411:RS393419 ABO393411:ABO393419 ALK393411:ALK393419 AVG393411:AVG393419 BFC393411:BFC393419 BOY393411:BOY393419 BYU393411:BYU393419 CIQ393411:CIQ393419 CSM393411:CSM393419 DCI393411:DCI393419 DME393411:DME393419 DWA393411:DWA393419 EFW393411:EFW393419 EPS393411:EPS393419 EZO393411:EZO393419 FJK393411:FJK393419 FTG393411:FTG393419 GDC393411:GDC393419 GMY393411:GMY393419 GWU393411:GWU393419 HGQ393411:HGQ393419 HQM393411:HQM393419 IAI393411:IAI393419 IKE393411:IKE393419 IUA393411:IUA393419 JDW393411:JDW393419 JNS393411:JNS393419 JXO393411:JXO393419 KHK393411:KHK393419 KRG393411:KRG393419 LBC393411:LBC393419 LKY393411:LKY393419 LUU393411:LUU393419 MEQ393411:MEQ393419 MOM393411:MOM393419 MYI393411:MYI393419 NIE393411:NIE393419 NSA393411:NSA393419 OBW393411:OBW393419 OLS393411:OLS393419 OVO393411:OVO393419 PFK393411:PFK393419 PPG393411:PPG393419 PZC393411:PZC393419 QIY393411:QIY393419 QSU393411:QSU393419 RCQ393411:RCQ393419 RMM393411:RMM393419 RWI393411:RWI393419 SGE393411:SGE393419 SQA393411:SQA393419 SZW393411:SZW393419 TJS393411:TJS393419 TTO393411:TTO393419 UDK393411:UDK393419 UNG393411:UNG393419 UXC393411:UXC393419 VGY393411:VGY393419 VQU393411:VQU393419 WAQ393411:WAQ393419 WKM393411:WKM393419 WUI393411:WUI393419 B458947:B458955 HW458947:HW458955 RS458947:RS458955 ABO458947:ABO458955 ALK458947:ALK458955 AVG458947:AVG458955 BFC458947:BFC458955 BOY458947:BOY458955 BYU458947:BYU458955 CIQ458947:CIQ458955 CSM458947:CSM458955 DCI458947:DCI458955 DME458947:DME458955 DWA458947:DWA458955 EFW458947:EFW458955 EPS458947:EPS458955 EZO458947:EZO458955 FJK458947:FJK458955 FTG458947:FTG458955 GDC458947:GDC458955 GMY458947:GMY458955 GWU458947:GWU458955 HGQ458947:HGQ458955 HQM458947:HQM458955 IAI458947:IAI458955 IKE458947:IKE458955 IUA458947:IUA458955 JDW458947:JDW458955 JNS458947:JNS458955 JXO458947:JXO458955 KHK458947:KHK458955 KRG458947:KRG458955 LBC458947:LBC458955 LKY458947:LKY458955 LUU458947:LUU458955 MEQ458947:MEQ458955 MOM458947:MOM458955 MYI458947:MYI458955 NIE458947:NIE458955 NSA458947:NSA458955 OBW458947:OBW458955 OLS458947:OLS458955 OVO458947:OVO458955 PFK458947:PFK458955 PPG458947:PPG458955 PZC458947:PZC458955 QIY458947:QIY458955 QSU458947:QSU458955 RCQ458947:RCQ458955 RMM458947:RMM458955 RWI458947:RWI458955 SGE458947:SGE458955 SQA458947:SQA458955 SZW458947:SZW458955 TJS458947:TJS458955 TTO458947:TTO458955 UDK458947:UDK458955 UNG458947:UNG458955 UXC458947:UXC458955 VGY458947:VGY458955 VQU458947:VQU458955 WAQ458947:WAQ458955 WKM458947:WKM458955 WUI458947:WUI458955 B524483:B524491 HW524483:HW524491 RS524483:RS524491 ABO524483:ABO524491 ALK524483:ALK524491 AVG524483:AVG524491 BFC524483:BFC524491 BOY524483:BOY524491 BYU524483:BYU524491 CIQ524483:CIQ524491 CSM524483:CSM524491 DCI524483:DCI524491 DME524483:DME524491 DWA524483:DWA524491 EFW524483:EFW524491 EPS524483:EPS524491 EZO524483:EZO524491 FJK524483:FJK524491 FTG524483:FTG524491 GDC524483:GDC524491 GMY524483:GMY524491 GWU524483:GWU524491 HGQ524483:HGQ524491 HQM524483:HQM524491 IAI524483:IAI524491 IKE524483:IKE524491 IUA524483:IUA524491 JDW524483:JDW524491 JNS524483:JNS524491 JXO524483:JXO524491 KHK524483:KHK524491 KRG524483:KRG524491 LBC524483:LBC524491 LKY524483:LKY524491 LUU524483:LUU524491 MEQ524483:MEQ524491 MOM524483:MOM524491 MYI524483:MYI524491 NIE524483:NIE524491 NSA524483:NSA524491 OBW524483:OBW524491 OLS524483:OLS524491 OVO524483:OVO524491 PFK524483:PFK524491 PPG524483:PPG524491 PZC524483:PZC524491 QIY524483:QIY524491 QSU524483:QSU524491 RCQ524483:RCQ524491 RMM524483:RMM524491 RWI524483:RWI524491 SGE524483:SGE524491 SQA524483:SQA524491 SZW524483:SZW524491 TJS524483:TJS524491 TTO524483:TTO524491 UDK524483:UDK524491 UNG524483:UNG524491 UXC524483:UXC524491 VGY524483:VGY524491 VQU524483:VQU524491 WAQ524483:WAQ524491 WKM524483:WKM524491 WUI524483:WUI524491 B590019:B590027 HW590019:HW590027 RS590019:RS590027 ABO590019:ABO590027 ALK590019:ALK590027 AVG590019:AVG590027 BFC590019:BFC590027 BOY590019:BOY590027 BYU590019:BYU590027 CIQ590019:CIQ590027 CSM590019:CSM590027 DCI590019:DCI590027 DME590019:DME590027 DWA590019:DWA590027 EFW590019:EFW590027 EPS590019:EPS590027 EZO590019:EZO590027 FJK590019:FJK590027 FTG590019:FTG590027 GDC590019:GDC590027 GMY590019:GMY590027 GWU590019:GWU590027 HGQ590019:HGQ590027 HQM590019:HQM590027 IAI590019:IAI590027 IKE590019:IKE590027 IUA590019:IUA590027 JDW590019:JDW590027 JNS590019:JNS590027 JXO590019:JXO590027 KHK590019:KHK590027 KRG590019:KRG590027 LBC590019:LBC590027 LKY590019:LKY590027 LUU590019:LUU590027 MEQ590019:MEQ590027 MOM590019:MOM590027 MYI590019:MYI590027 NIE590019:NIE590027 NSA590019:NSA590027 OBW590019:OBW590027 OLS590019:OLS590027 OVO590019:OVO590027 PFK590019:PFK590027 PPG590019:PPG590027 PZC590019:PZC590027 QIY590019:QIY590027 QSU590019:QSU590027 RCQ590019:RCQ590027 RMM590019:RMM590027 RWI590019:RWI590027 SGE590019:SGE590027 SQA590019:SQA590027 SZW590019:SZW590027 TJS590019:TJS590027 TTO590019:TTO590027 UDK590019:UDK590027 UNG590019:UNG590027 UXC590019:UXC590027 VGY590019:VGY590027 VQU590019:VQU590027 WAQ590019:WAQ590027 WKM590019:WKM590027 WUI590019:WUI590027 B655555:B655563 HW655555:HW655563 RS655555:RS655563 ABO655555:ABO655563 ALK655555:ALK655563 AVG655555:AVG655563 BFC655555:BFC655563 BOY655555:BOY655563 BYU655555:BYU655563 CIQ655555:CIQ655563 CSM655555:CSM655563 DCI655555:DCI655563 DME655555:DME655563 DWA655555:DWA655563 EFW655555:EFW655563 EPS655555:EPS655563 EZO655555:EZO655563 FJK655555:FJK655563 FTG655555:FTG655563 GDC655555:GDC655563 GMY655555:GMY655563 GWU655555:GWU655563 HGQ655555:HGQ655563 HQM655555:HQM655563 IAI655555:IAI655563 IKE655555:IKE655563 IUA655555:IUA655563 JDW655555:JDW655563 JNS655555:JNS655563 JXO655555:JXO655563 KHK655555:KHK655563 KRG655555:KRG655563 LBC655555:LBC655563 LKY655555:LKY655563 LUU655555:LUU655563 MEQ655555:MEQ655563 MOM655555:MOM655563 MYI655555:MYI655563 NIE655555:NIE655563 NSA655555:NSA655563 OBW655555:OBW655563 OLS655555:OLS655563 OVO655555:OVO655563 PFK655555:PFK655563 PPG655555:PPG655563 PZC655555:PZC655563 QIY655555:QIY655563 QSU655555:QSU655563 RCQ655555:RCQ655563 RMM655555:RMM655563 RWI655555:RWI655563 SGE655555:SGE655563 SQA655555:SQA655563 SZW655555:SZW655563 TJS655555:TJS655563 TTO655555:TTO655563 UDK655555:UDK655563 UNG655555:UNG655563 UXC655555:UXC655563 VGY655555:VGY655563 VQU655555:VQU655563 WAQ655555:WAQ655563 WKM655555:WKM655563 WUI655555:WUI655563 B721091:B721099 HW721091:HW721099 RS721091:RS721099 ABO721091:ABO721099 ALK721091:ALK721099 AVG721091:AVG721099 BFC721091:BFC721099 BOY721091:BOY721099 BYU721091:BYU721099 CIQ721091:CIQ721099 CSM721091:CSM721099 DCI721091:DCI721099 DME721091:DME721099 DWA721091:DWA721099 EFW721091:EFW721099 EPS721091:EPS721099 EZO721091:EZO721099 FJK721091:FJK721099 FTG721091:FTG721099 GDC721091:GDC721099 GMY721091:GMY721099 GWU721091:GWU721099 HGQ721091:HGQ721099 HQM721091:HQM721099 IAI721091:IAI721099 IKE721091:IKE721099 IUA721091:IUA721099 JDW721091:JDW721099 JNS721091:JNS721099 JXO721091:JXO721099 KHK721091:KHK721099 KRG721091:KRG721099 LBC721091:LBC721099 LKY721091:LKY721099 LUU721091:LUU721099 MEQ721091:MEQ721099 MOM721091:MOM721099 MYI721091:MYI721099 NIE721091:NIE721099 NSA721091:NSA721099 OBW721091:OBW721099 OLS721091:OLS721099 OVO721091:OVO721099 PFK721091:PFK721099 PPG721091:PPG721099 PZC721091:PZC721099 QIY721091:QIY721099 QSU721091:QSU721099 RCQ721091:RCQ721099 RMM721091:RMM721099 RWI721091:RWI721099 SGE721091:SGE721099 SQA721091:SQA721099 SZW721091:SZW721099 TJS721091:TJS721099 TTO721091:TTO721099 UDK721091:UDK721099 UNG721091:UNG721099 UXC721091:UXC721099 VGY721091:VGY721099 VQU721091:VQU721099 WAQ721091:WAQ721099 WKM721091:WKM721099 WUI721091:WUI721099 B786627:B786635 HW786627:HW786635 RS786627:RS786635 ABO786627:ABO786635 ALK786627:ALK786635 AVG786627:AVG786635 BFC786627:BFC786635 BOY786627:BOY786635 BYU786627:BYU786635 CIQ786627:CIQ786635 CSM786627:CSM786635 DCI786627:DCI786635 DME786627:DME786635 DWA786627:DWA786635 EFW786627:EFW786635 EPS786627:EPS786635 EZO786627:EZO786635 FJK786627:FJK786635 FTG786627:FTG786635 GDC786627:GDC786635 GMY786627:GMY786635 GWU786627:GWU786635 HGQ786627:HGQ786635 HQM786627:HQM786635 IAI786627:IAI786635 IKE786627:IKE786635 IUA786627:IUA786635 JDW786627:JDW786635 JNS786627:JNS786635 JXO786627:JXO786635 KHK786627:KHK786635 KRG786627:KRG786635 LBC786627:LBC786635 LKY786627:LKY786635 LUU786627:LUU786635 MEQ786627:MEQ786635 MOM786627:MOM786635 MYI786627:MYI786635 NIE786627:NIE786635 NSA786627:NSA786635 OBW786627:OBW786635 OLS786627:OLS786635 OVO786627:OVO786635 PFK786627:PFK786635 PPG786627:PPG786635 PZC786627:PZC786635 QIY786627:QIY786635 QSU786627:QSU786635 RCQ786627:RCQ786635 RMM786627:RMM786635 RWI786627:RWI786635 SGE786627:SGE786635 SQA786627:SQA786635 SZW786627:SZW786635 TJS786627:TJS786635 TTO786627:TTO786635 UDK786627:UDK786635 UNG786627:UNG786635 UXC786627:UXC786635 VGY786627:VGY786635 VQU786627:VQU786635 WAQ786627:WAQ786635 WKM786627:WKM786635 WUI786627:WUI786635 B852163:B852171 HW852163:HW852171 RS852163:RS852171 ABO852163:ABO852171 ALK852163:ALK852171 AVG852163:AVG852171 BFC852163:BFC852171 BOY852163:BOY852171 BYU852163:BYU852171 CIQ852163:CIQ852171 CSM852163:CSM852171 DCI852163:DCI852171 DME852163:DME852171 DWA852163:DWA852171 EFW852163:EFW852171 EPS852163:EPS852171 EZO852163:EZO852171 FJK852163:FJK852171 FTG852163:FTG852171 GDC852163:GDC852171 GMY852163:GMY852171 GWU852163:GWU852171 HGQ852163:HGQ852171 HQM852163:HQM852171 IAI852163:IAI852171 IKE852163:IKE852171 IUA852163:IUA852171 JDW852163:JDW852171 JNS852163:JNS852171 JXO852163:JXO852171 KHK852163:KHK852171 KRG852163:KRG852171 LBC852163:LBC852171 LKY852163:LKY852171 LUU852163:LUU852171 MEQ852163:MEQ852171 MOM852163:MOM852171 MYI852163:MYI852171 NIE852163:NIE852171 NSA852163:NSA852171 OBW852163:OBW852171 OLS852163:OLS852171 OVO852163:OVO852171 PFK852163:PFK852171 PPG852163:PPG852171 PZC852163:PZC852171 QIY852163:QIY852171 QSU852163:QSU852171 RCQ852163:RCQ852171 RMM852163:RMM852171 RWI852163:RWI852171 SGE852163:SGE852171 SQA852163:SQA852171 SZW852163:SZW852171 TJS852163:TJS852171 TTO852163:TTO852171 UDK852163:UDK852171 UNG852163:UNG852171 UXC852163:UXC852171 VGY852163:VGY852171 VQU852163:VQU852171 WAQ852163:WAQ852171 WKM852163:WKM852171 WUI852163:WUI852171 B917699:B917707 HW917699:HW917707 RS917699:RS917707 ABO917699:ABO917707 ALK917699:ALK917707 AVG917699:AVG917707 BFC917699:BFC917707 BOY917699:BOY917707 BYU917699:BYU917707 CIQ917699:CIQ917707 CSM917699:CSM917707 DCI917699:DCI917707 DME917699:DME917707 DWA917699:DWA917707 EFW917699:EFW917707 EPS917699:EPS917707 EZO917699:EZO917707 FJK917699:FJK917707 FTG917699:FTG917707 GDC917699:GDC917707 GMY917699:GMY917707 GWU917699:GWU917707 HGQ917699:HGQ917707 HQM917699:HQM917707 IAI917699:IAI917707 IKE917699:IKE917707 IUA917699:IUA917707 JDW917699:JDW917707 JNS917699:JNS917707 JXO917699:JXO917707 KHK917699:KHK917707 KRG917699:KRG917707 LBC917699:LBC917707 LKY917699:LKY917707 LUU917699:LUU917707 MEQ917699:MEQ917707 MOM917699:MOM917707 MYI917699:MYI917707 NIE917699:NIE917707 NSA917699:NSA917707 OBW917699:OBW917707 OLS917699:OLS917707 OVO917699:OVO917707 PFK917699:PFK917707 PPG917699:PPG917707 PZC917699:PZC917707 QIY917699:QIY917707 QSU917699:QSU917707 RCQ917699:RCQ917707 RMM917699:RMM917707 RWI917699:RWI917707 SGE917699:SGE917707 SQA917699:SQA917707 SZW917699:SZW917707 TJS917699:TJS917707 TTO917699:TTO917707 UDK917699:UDK917707 UNG917699:UNG917707 UXC917699:UXC917707 VGY917699:VGY917707 VQU917699:VQU917707 WAQ917699:WAQ917707 WKM917699:WKM917707 WUI917699:WUI917707 B983235:B983243 HW983235:HW983243 RS983235:RS983243 ABO983235:ABO983243 ALK983235:ALK983243 AVG983235:AVG983243 BFC983235:BFC983243 BOY983235:BOY983243 BYU983235:BYU983243 CIQ983235:CIQ983243 CSM983235:CSM983243 DCI983235:DCI983243 DME983235:DME983243 DWA983235:DWA983243 EFW983235:EFW983243 EPS983235:EPS983243 EZO983235:EZO983243 FJK983235:FJK983243 FTG983235:FTG983243 GDC983235:GDC983243 GMY983235:GMY983243 GWU983235:GWU983243 HGQ983235:HGQ983243 HQM983235:HQM983243 IAI983235:IAI983243 IKE983235:IKE983243 IUA983235:IUA983243 JDW983235:JDW983243 JNS983235:JNS983243 JXO983235:JXO983243 KHK983235:KHK983243 KRG983235:KRG983243 LBC983235:LBC983243 LKY983235:LKY983243 LUU983235:LUU983243 MEQ983235:MEQ983243 MOM983235:MOM983243 MYI983235:MYI983243 NIE983235:NIE983243 NSA983235:NSA983243 OBW983235:OBW983243 OLS983235:OLS983243 OVO983235:OVO983243 PFK983235:PFK983243 PPG983235:PPG983243 PZC983235:PZC983243 QIY983235:QIY983243 QSU983235:QSU983243 RCQ983235:RCQ983243 RMM983235:RMM983243 RWI983235:RWI983243 SGE983235:SGE983243 SQA983235:SQA983243 SZW983235:SZW983243 TJS983235:TJS983243 TTO983235:TTO983243 UDK983235:UDK983243 UNG983235:UNG983243 UXC983235:UXC983243 VGY983235:VGY983243 VQU983235:VQU983243 WAQ983235:WAQ983243 WKM983235:WKM983243 WUI983235:WUI983243 B276:B287 HW276:HW287 RS276:RS287 ABO276:ABO287 ALK276:ALK287 AVG276:AVG287 BFC276:BFC287 BOY276:BOY287 BYU276:BYU287 CIQ276:CIQ287 CSM276:CSM287 DCI276:DCI287 DME276:DME287 DWA276:DWA287 EFW276:EFW287 EPS276:EPS287 EZO276:EZO287 FJK276:FJK287 FTG276:FTG287 GDC276:GDC287 GMY276:GMY287 GWU276:GWU287 HGQ276:HGQ287 HQM276:HQM287 IAI276:IAI287 IKE276:IKE287 IUA276:IUA287 JDW276:JDW287 JNS276:JNS287 JXO276:JXO287 KHK276:KHK287 KRG276:KRG287 LBC276:LBC287 LKY276:LKY287 LUU276:LUU287 MEQ276:MEQ287 MOM276:MOM287 MYI276:MYI287 NIE276:NIE287 NSA276:NSA287 OBW276:OBW287 OLS276:OLS287 OVO276:OVO287 PFK276:PFK287 PPG276:PPG287 PZC276:PZC287 QIY276:QIY287 QSU276:QSU287 RCQ276:RCQ287 RMM276:RMM287 RWI276:RWI287 SGE276:SGE287 SQA276:SQA287 SZW276:SZW287 TJS276:TJS287 TTO276:TTO287 UDK276:UDK287 UNG276:UNG287 UXC276:UXC287 VGY276:VGY287 VQU276:VQU287 WAQ276:WAQ287 WKM276:WKM287 WUI276:WUI287 B65741:B65752 HW65741:HW65752 RS65741:RS65752 ABO65741:ABO65752 ALK65741:ALK65752 AVG65741:AVG65752 BFC65741:BFC65752 BOY65741:BOY65752 BYU65741:BYU65752 CIQ65741:CIQ65752 CSM65741:CSM65752 DCI65741:DCI65752 DME65741:DME65752 DWA65741:DWA65752 EFW65741:EFW65752 EPS65741:EPS65752 EZO65741:EZO65752 FJK65741:FJK65752 FTG65741:FTG65752 GDC65741:GDC65752 GMY65741:GMY65752 GWU65741:GWU65752 HGQ65741:HGQ65752 HQM65741:HQM65752 IAI65741:IAI65752 IKE65741:IKE65752 IUA65741:IUA65752 JDW65741:JDW65752 JNS65741:JNS65752 JXO65741:JXO65752 KHK65741:KHK65752 KRG65741:KRG65752 LBC65741:LBC65752 LKY65741:LKY65752 LUU65741:LUU65752 MEQ65741:MEQ65752 MOM65741:MOM65752 MYI65741:MYI65752 NIE65741:NIE65752 NSA65741:NSA65752 OBW65741:OBW65752 OLS65741:OLS65752 OVO65741:OVO65752 PFK65741:PFK65752 PPG65741:PPG65752 PZC65741:PZC65752 QIY65741:QIY65752 QSU65741:QSU65752 RCQ65741:RCQ65752 RMM65741:RMM65752 RWI65741:RWI65752 SGE65741:SGE65752 SQA65741:SQA65752 SZW65741:SZW65752 TJS65741:TJS65752 TTO65741:TTO65752 UDK65741:UDK65752 UNG65741:UNG65752 UXC65741:UXC65752 VGY65741:VGY65752 VQU65741:VQU65752 WAQ65741:WAQ65752 WKM65741:WKM65752 WUI65741:WUI65752 B131277:B131288 HW131277:HW131288 RS131277:RS131288 ABO131277:ABO131288 ALK131277:ALK131288 AVG131277:AVG131288 BFC131277:BFC131288 BOY131277:BOY131288 BYU131277:BYU131288 CIQ131277:CIQ131288 CSM131277:CSM131288 DCI131277:DCI131288 DME131277:DME131288 DWA131277:DWA131288 EFW131277:EFW131288 EPS131277:EPS131288 EZO131277:EZO131288 FJK131277:FJK131288 FTG131277:FTG131288 GDC131277:GDC131288 GMY131277:GMY131288 GWU131277:GWU131288 HGQ131277:HGQ131288 HQM131277:HQM131288 IAI131277:IAI131288 IKE131277:IKE131288 IUA131277:IUA131288 JDW131277:JDW131288 JNS131277:JNS131288 JXO131277:JXO131288 KHK131277:KHK131288 KRG131277:KRG131288 LBC131277:LBC131288 LKY131277:LKY131288 LUU131277:LUU131288 MEQ131277:MEQ131288 MOM131277:MOM131288 MYI131277:MYI131288 NIE131277:NIE131288 NSA131277:NSA131288 OBW131277:OBW131288 OLS131277:OLS131288 OVO131277:OVO131288 PFK131277:PFK131288 PPG131277:PPG131288 PZC131277:PZC131288 QIY131277:QIY131288 QSU131277:QSU131288 RCQ131277:RCQ131288 RMM131277:RMM131288 RWI131277:RWI131288 SGE131277:SGE131288 SQA131277:SQA131288 SZW131277:SZW131288 TJS131277:TJS131288 TTO131277:TTO131288 UDK131277:UDK131288 UNG131277:UNG131288 UXC131277:UXC131288 VGY131277:VGY131288 VQU131277:VQU131288 WAQ131277:WAQ131288 WKM131277:WKM131288 WUI131277:WUI131288 B196813:B196824 HW196813:HW196824 RS196813:RS196824 ABO196813:ABO196824 ALK196813:ALK196824 AVG196813:AVG196824 BFC196813:BFC196824 BOY196813:BOY196824 BYU196813:BYU196824 CIQ196813:CIQ196824 CSM196813:CSM196824 DCI196813:DCI196824 DME196813:DME196824 DWA196813:DWA196824 EFW196813:EFW196824 EPS196813:EPS196824 EZO196813:EZO196824 FJK196813:FJK196824 FTG196813:FTG196824 GDC196813:GDC196824 GMY196813:GMY196824 GWU196813:GWU196824 HGQ196813:HGQ196824 HQM196813:HQM196824 IAI196813:IAI196824 IKE196813:IKE196824 IUA196813:IUA196824 JDW196813:JDW196824 JNS196813:JNS196824 JXO196813:JXO196824 KHK196813:KHK196824 KRG196813:KRG196824 LBC196813:LBC196824 LKY196813:LKY196824 LUU196813:LUU196824 MEQ196813:MEQ196824 MOM196813:MOM196824 MYI196813:MYI196824 NIE196813:NIE196824 NSA196813:NSA196824 OBW196813:OBW196824 OLS196813:OLS196824 OVO196813:OVO196824 PFK196813:PFK196824 PPG196813:PPG196824 PZC196813:PZC196824 QIY196813:QIY196824 QSU196813:QSU196824 RCQ196813:RCQ196824 RMM196813:RMM196824 RWI196813:RWI196824 SGE196813:SGE196824 SQA196813:SQA196824 SZW196813:SZW196824 TJS196813:TJS196824 TTO196813:TTO196824 UDK196813:UDK196824 UNG196813:UNG196824 UXC196813:UXC196824 VGY196813:VGY196824 VQU196813:VQU196824 WAQ196813:WAQ196824 WKM196813:WKM196824 WUI196813:WUI196824 B262349:B262360 HW262349:HW262360 RS262349:RS262360 ABO262349:ABO262360 ALK262349:ALK262360 AVG262349:AVG262360 BFC262349:BFC262360 BOY262349:BOY262360 BYU262349:BYU262360 CIQ262349:CIQ262360 CSM262349:CSM262360 DCI262349:DCI262360 DME262349:DME262360 DWA262349:DWA262360 EFW262349:EFW262360 EPS262349:EPS262360 EZO262349:EZO262360 FJK262349:FJK262360 FTG262349:FTG262360 GDC262349:GDC262360 GMY262349:GMY262360 GWU262349:GWU262360 HGQ262349:HGQ262360 HQM262349:HQM262360 IAI262349:IAI262360 IKE262349:IKE262360 IUA262349:IUA262360 JDW262349:JDW262360 JNS262349:JNS262360 JXO262349:JXO262360 KHK262349:KHK262360 KRG262349:KRG262360 LBC262349:LBC262360 LKY262349:LKY262360 LUU262349:LUU262360 MEQ262349:MEQ262360 MOM262349:MOM262360 MYI262349:MYI262360 NIE262349:NIE262360 NSA262349:NSA262360 OBW262349:OBW262360 OLS262349:OLS262360 OVO262349:OVO262360 PFK262349:PFK262360 PPG262349:PPG262360 PZC262349:PZC262360 QIY262349:QIY262360 QSU262349:QSU262360 RCQ262349:RCQ262360 RMM262349:RMM262360 RWI262349:RWI262360 SGE262349:SGE262360 SQA262349:SQA262360 SZW262349:SZW262360 TJS262349:TJS262360 TTO262349:TTO262360 UDK262349:UDK262360 UNG262349:UNG262360 UXC262349:UXC262360 VGY262349:VGY262360 VQU262349:VQU262360 WAQ262349:WAQ262360 WKM262349:WKM262360 WUI262349:WUI262360 B327885:B327896 HW327885:HW327896 RS327885:RS327896 ABO327885:ABO327896 ALK327885:ALK327896 AVG327885:AVG327896 BFC327885:BFC327896 BOY327885:BOY327896 BYU327885:BYU327896 CIQ327885:CIQ327896 CSM327885:CSM327896 DCI327885:DCI327896 DME327885:DME327896 DWA327885:DWA327896 EFW327885:EFW327896 EPS327885:EPS327896 EZO327885:EZO327896 FJK327885:FJK327896 FTG327885:FTG327896 GDC327885:GDC327896 GMY327885:GMY327896 GWU327885:GWU327896 HGQ327885:HGQ327896 HQM327885:HQM327896 IAI327885:IAI327896 IKE327885:IKE327896 IUA327885:IUA327896 JDW327885:JDW327896 JNS327885:JNS327896 JXO327885:JXO327896 KHK327885:KHK327896 KRG327885:KRG327896 LBC327885:LBC327896 LKY327885:LKY327896 LUU327885:LUU327896 MEQ327885:MEQ327896 MOM327885:MOM327896 MYI327885:MYI327896 NIE327885:NIE327896 NSA327885:NSA327896 OBW327885:OBW327896 OLS327885:OLS327896 OVO327885:OVO327896 PFK327885:PFK327896 PPG327885:PPG327896 PZC327885:PZC327896 QIY327885:QIY327896 QSU327885:QSU327896 RCQ327885:RCQ327896 RMM327885:RMM327896 RWI327885:RWI327896 SGE327885:SGE327896 SQA327885:SQA327896 SZW327885:SZW327896 TJS327885:TJS327896 TTO327885:TTO327896 UDK327885:UDK327896 UNG327885:UNG327896 UXC327885:UXC327896 VGY327885:VGY327896 VQU327885:VQU327896 WAQ327885:WAQ327896 WKM327885:WKM327896 WUI327885:WUI327896 B393421:B393432 HW393421:HW393432 RS393421:RS393432 ABO393421:ABO393432 ALK393421:ALK393432 AVG393421:AVG393432 BFC393421:BFC393432 BOY393421:BOY393432 BYU393421:BYU393432 CIQ393421:CIQ393432 CSM393421:CSM393432 DCI393421:DCI393432 DME393421:DME393432 DWA393421:DWA393432 EFW393421:EFW393432 EPS393421:EPS393432 EZO393421:EZO393432 FJK393421:FJK393432 FTG393421:FTG393432 GDC393421:GDC393432 GMY393421:GMY393432 GWU393421:GWU393432 HGQ393421:HGQ393432 HQM393421:HQM393432 IAI393421:IAI393432 IKE393421:IKE393432 IUA393421:IUA393432 JDW393421:JDW393432 JNS393421:JNS393432 JXO393421:JXO393432 KHK393421:KHK393432 KRG393421:KRG393432 LBC393421:LBC393432 LKY393421:LKY393432 LUU393421:LUU393432 MEQ393421:MEQ393432 MOM393421:MOM393432 MYI393421:MYI393432 NIE393421:NIE393432 NSA393421:NSA393432 OBW393421:OBW393432 OLS393421:OLS393432 OVO393421:OVO393432 PFK393421:PFK393432 PPG393421:PPG393432 PZC393421:PZC393432 QIY393421:QIY393432 QSU393421:QSU393432 RCQ393421:RCQ393432 RMM393421:RMM393432 RWI393421:RWI393432 SGE393421:SGE393432 SQA393421:SQA393432 SZW393421:SZW393432 TJS393421:TJS393432 TTO393421:TTO393432 UDK393421:UDK393432 UNG393421:UNG393432 UXC393421:UXC393432 VGY393421:VGY393432 VQU393421:VQU393432 WAQ393421:WAQ393432 WKM393421:WKM393432 WUI393421:WUI393432 B458957:B458968 HW458957:HW458968 RS458957:RS458968 ABO458957:ABO458968 ALK458957:ALK458968 AVG458957:AVG458968 BFC458957:BFC458968 BOY458957:BOY458968 BYU458957:BYU458968 CIQ458957:CIQ458968 CSM458957:CSM458968 DCI458957:DCI458968 DME458957:DME458968 DWA458957:DWA458968 EFW458957:EFW458968 EPS458957:EPS458968 EZO458957:EZO458968 FJK458957:FJK458968 FTG458957:FTG458968 GDC458957:GDC458968 GMY458957:GMY458968 GWU458957:GWU458968 HGQ458957:HGQ458968 HQM458957:HQM458968 IAI458957:IAI458968 IKE458957:IKE458968 IUA458957:IUA458968 JDW458957:JDW458968 JNS458957:JNS458968 JXO458957:JXO458968 KHK458957:KHK458968 KRG458957:KRG458968 LBC458957:LBC458968 LKY458957:LKY458968 LUU458957:LUU458968 MEQ458957:MEQ458968 MOM458957:MOM458968 MYI458957:MYI458968 NIE458957:NIE458968 NSA458957:NSA458968 OBW458957:OBW458968 OLS458957:OLS458968 OVO458957:OVO458968 PFK458957:PFK458968 PPG458957:PPG458968 PZC458957:PZC458968 QIY458957:QIY458968 QSU458957:QSU458968 RCQ458957:RCQ458968 RMM458957:RMM458968 RWI458957:RWI458968 SGE458957:SGE458968 SQA458957:SQA458968 SZW458957:SZW458968 TJS458957:TJS458968 TTO458957:TTO458968 UDK458957:UDK458968 UNG458957:UNG458968 UXC458957:UXC458968 VGY458957:VGY458968 VQU458957:VQU458968 WAQ458957:WAQ458968 WKM458957:WKM458968 WUI458957:WUI458968 B524493:B524504 HW524493:HW524504 RS524493:RS524504 ABO524493:ABO524504 ALK524493:ALK524504 AVG524493:AVG524504 BFC524493:BFC524504 BOY524493:BOY524504 BYU524493:BYU524504 CIQ524493:CIQ524504 CSM524493:CSM524504 DCI524493:DCI524504 DME524493:DME524504 DWA524493:DWA524504 EFW524493:EFW524504 EPS524493:EPS524504 EZO524493:EZO524504 FJK524493:FJK524504 FTG524493:FTG524504 GDC524493:GDC524504 GMY524493:GMY524504 GWU524493:GWU524504 HGQ524493:HGQ524504 HQM524493:HQM524504 IAI524493:IAI524504 IKE524493:IKE524504 IUA524493:IUA524504 JDW524493:JDW524504 JNS524493:JNS524504 JXO524493:JXO524504 KHK524493:KHK524504 KRG524493:KRG524504 LBC524493:LBC524504 LKY524493:LKY524504 LUU524493:LUU524504 MEQ524493:MEQ524504 MOM524493:MOM524504 MYI524493:MYI524504 NIE524493:NIE524504 NSA524493:NSA524504 OBW524493:OBW524504 OLS524493:OLS524504 OVO524493:OVO524504 PFK524493:PFK524504 PPG524493:PPG524504 PZC524493:PZC524504 QIY524493:QIY524504 QSU524493:QSU524504 RCQ524493:RCQ524504 RMM524493:RMM524504 RWI524493:RWI524504 SGE524493:SGE524504 SQA524493:SQA524504 SZW524493:SZW524504 TJS524493:TJS524504 TTO524493:TTO524504 UDK524493:UDK524504 UNG524493:UNG524504 UXC524493:UXC524504 VGY524493:VGY524504 VQU524493:VQU524504 WAQ524493:WAQ524504 WKM524493:WKM524504 WUI524493:WUI524504 B590029:B590040 HW590029:HW590040 RS590029:RS590040 ABO590029:ABO590040 ALK590029:ALK590040 AVG590029:AVG590040 BFC590029:BFC590040 BOY590029:BOY590040 BYU590029:BYU590040 CIQ590029:CIQ590040 CSM590029:CSM590040 DCI590029:DCI590040 DME590029:DME590040 DWA590029:DWA590040 EFW590029:EFW590040 EPS590029:EPS590040 EZO590029:EZO590040 FJK590029:FJK590040 FTG590029:FTG590040 GDC590029:GDC590040 GMY590029:GMY590040 GWU590029:GWU590040 HGQ590029:HGQ590040 HQM590029:HQM590040 IAI590029:IAI590040 IKE590029:IKE590040 IUA590029:IUA590040 JDW590029:JDW590040 JNS590029:JNS590040 JXO590029:JXO590040 KHK590029:KHK590040 KRG590029:KRG590040 LBC590029:LBC590040 LKY590029:LKY590040 LUU590029:LUU590040 MEQ590029:MEQ590040 MOM590029:MOM590040 MYI590029:MYI590040 NIE590029:NIE590040 NSA590029:NSA590040 OBW590029:OBW590040 OLS590029:OLS590040 OVO590029:OVO590040 PFK590029:PFK590040 PPG590029:PPG590040 PZC590029:PZC590040 QIY590029:QIY590040 QSU590029:QSU590040 RCQ590029:RCQ590040 RMM590029:RMM590040 RWI590029:RWI590040 SGE590029:SGE590040 SQA590029:SQA590040 SZW590029:SZW590040 TJS590029:TJS590040 TTO590029:TTO590040 UDK590029:UDK590040 UNG590029:UNG590040 UXC590029:UXC590040 VGY590029:VGY590040 VQU590029:VQU590040 WAQ590029:WAQ590040 WKM590029:WKM590040 WUI590029:WUI590040 B655565:B655576 HW655565:HW655576 RS655565:RS655576 ABO655565:ABO655576 ALK655565:ALK655576 AVG655565:AVG655576 BFC655565:BFC655576 BOY655565:BOY655576 BYU655565:BYU655576 CIQ655565:CIQ655576 CSM655565:CSM655576 DCI655565:DCI655576 DME655565:DME655576 DWA655565:DWA655576 EFW655565:EFW655576 EPS655565:EPS655576 EZO655565:EZO655576 FJK655565:FJK655576 FTG655565:FTG655576 GDC655565:GDC655576 GMY655565:GMY655576 GWU655565:GWU655576 HGQ655565:HGQ655576 HQM655565:HQM655576 IAI655565:IAI655576 IKE655565:IKE655576 IUA655565:IUA655576 JDW655565:JDW655576 JNS655565:JNS655576 JXO655565:JXO655576 KHK655565:KHK655576 KRG655565:KRG655576 LBC655565:LBC655576 LKY655565:LKY655576 LUU655565:LUU655576 MEQ655565:MEQ655576 MOM655565:MOM655576 MYI655565:MYI655576 NIE655565:NIE655576 NSA655565:NSA655576 OBW655565:OBW655576 OLS655565:OLS655576 OVO655565:OVO655576 PFK655565:PFK655576 PPG655565:PPG655576 PZC655565:PZC655576 QIY655565:QIY655576 QSU655565:QSU655576 RCQ655565:RCQ655576 RMM655565:RMM655576 RWI655565:RWI655576 SGE655565:SGE655576 SQA655565:SQA655576 SZW655565:SZW655576 TJS655565:TJS655576 TTO655565:TTO655576 UDK655565:UDK655576 UNG655565:UNG655576 UXC655565:UXC655576 VGY655565:VGY655576 VQU655565:VQU655576 WAQ655565:WAQ655576 WKM655565:WKM655576 WUI655565:WUI655576 B721101:B721112 HW721101:HW721112 RS721101:RS721112 ABO721101:ABO721112 ALK721101:ALK721112 AVG721101:AVG721112 BFC721101:BFC721112 BOY721101:BOY721112 BYU721101:BYU721112 CIQ721101:CIQ721112 CSM721101:CSM721112 DCI721101:DCI721112 DME721101:DME721112 DWA721101:DWA721112 EFW721101:EFW721112 EPS721101:EPS721112 EZO721101:EZO721112 FJK721101:FJK721112 FTG721101:FTG721112 GDC721101:GDC721112 GMY721101:GMY721112 GWU721101:GWU721112 HGQ721101:HGQ721112 HQM721101:HQM721112 IAI721101:IAI721112 IKE721101:IKE721112 IUA721101:IUA721112 JDW721101:JDW721112 JNS721101:JNS721112 JXO721101:JXO721112 KHK721101:KHK721112 KRG721101:KRG721112 LBC721101:LBC721112 LKY721101:LKY721112 LUU721101:LUU721112 MEQ721101:MEQ721112 MOM721101:MOM721112 MYI721101:MYI721112 NIE721101:NIE721112 NSA721101:NSA721112 OBW721101:OBW721112 OLS721101:OLS721112 OVO721101:OVO721112 PFK721101:PFK721112 PPG721101:PPG721112 PZC721101:PZC721112 QIY721101:QIY721112 QSU721101:QSU721112 RCQ721101:RCQ721112 RMM721101:RMM721112 RWI721101:RWI721112 SGE721101:SGE721112 SQA721101:SQA721112 SZW721101:SZW721112 TJS721101:TJS721112 TTO721101:TTO721112 UDK721101:UDK721112 UNG721101:UNG721112 UXC721101:UXC721112 VGY721101:VGY721112 VQU721101:VQU721112 WAQ721101:WAQ721112 WKM721101:WKM721112 WUI721101:WUI721112 B786637:B786648 HW786637:HW786648 RS786637:RS786648 ABO786637:ABO786648 ALK786637:ALK786648 AVG786637:AVG786648 BFC786637:BFC786648 BOY786637:BOY786648 BYU786637:BYU786648 CIQ786637:CIQ786648 CSM786637:CSM786648 DCI786637:DCI786648 DME786637:DME786648 DWA786637:DWA786648 EFW786637:EFW786648 EPS786637:EPS786648 EZO786637:EZO786648 FJK786637:FJK786648 FTG786637:FTG786648 GDC786637:GDC786648 GMY786637:GMY786648 GWU786637:GWU786648 HGQ786637:HGQ786648 HQM786637:HQM786648 IAI786637:IAI786648 IKE786637:IKE786648 IUA786637:IUA786648 JDW786637:JDW786648 JNS786637:JNS786648 JXO786637:JXO786648 KHK786637:KHK786648 KRG786637:KRG786648 LBC786637:LBC786648 LKY786637:LKY786648 LUU786637:LUU786648 MEQ786637:MEQ786648 MOM786637:MOM786648 MYI786637:MYI786648 NIE786637:NIE786648 NSA786637:NSA786648 OBW786637:OBW786648 OLS786637:OLS786648 OVO786637:OVO786648 PFK786637:PFK786648 PPG786637:PPG786648 PZC786637:PZC786648 QIY786637:QIY786648 QSU786637:QSU786648 RCQ786637:RCQ786648 RMM786637:RMM786648 RWI786637:RWI786648 SGE786637:SGE786648 SQA786637:SQA786648 SZW786637:SZW786648 TJS786637:TJS786648 TTO786637:TTO786648 UDK786637:UDK786648 UNG786637:UNG786648 UXC786637:UXC786648 VGY786637:VGY786648 VQU786637:VQU786648 WAQ786637:WAQ786648 WKM786637:WKM786648 WUI786637:WUI786648 B852173:B852184 HW852173:HW852184 RS852173:RS852184 ABO852173:ABO852184 ALK852173:ALK852184 AVG852173:AVG852184 BFC852173:BFC852184 BOY852173:BOY852184 BYU852173:BYU852184 CIQ852173:CIQ852184 CSM852173:CSM852184 DCI852173:DCI852184 DME852173:DME852184 DWA852173:DWA852184 EFW852173:EFW852184 EPS852173:EPS852184 EZO852173:EZO852184 FJK852173:FJK852184 FTG852173:FTG852184 GDC852173:GDC852184 GMY852173:GMY852184 GWU852173:GWU852184 HGQ852173:HGQ852184 HQM852173:HQM852184 IAI852173:IAI852184 IKE852173:IKE852184 IUA852173:IUA852184 JDW852173:JDW852184 JNS852173:JNS852184 JXO852173:JXO852184 KHK852173:KHK852184 KRG852173:KRG852184 LBC852173:LBC852184 LKY852173:LKY852184 LUU852173:LUU852184 MEQ852173:MEQ852184 MOM852173:MOM852184 MYI852173:MYI852184 NIE852173:NIE852184 NSA852173:NSA852184 OBW852173:OBW852184 OLS852173:OLS852184 OVO852173:OVO852184 PFK852173:PFK852184 PPG852173:PPG852184 PZC852173:PZC852184 QIY852173:QIY852184 QSU852173:QSU852184 RCQ852173:RCQ852184 RMM852173:RMM852184 RWI852173:RWI852184 SGE852173:SGE852184 SQA852173:SQA852184 SZW852173:SZW852184 TJS852173:TJS852184 TTO852173:TTO852184 UDK852173:UDK852184 UNG852173:UNG852184 UXC852173:UXC852184 VGY852173:VGY852184 VQU852173:VQU852184 WAQ852173:WAQ852184 WKM852173:WKM852184 WUI852173:WUI852184 B917709:B917720 HW917709:HW917720 RS917709:RS917720 ABO917709:ABO917720 ALK917709:ALK917720 AVG917709:AVG917720 BFC917709:BFC917720 BOY917709:BOY917720 BYU917709:BYU917720 CIQ917709:CIQ917720 CSM917709:CSM917720 DCI917709:DCI917720 DME917709:DME917720 DWA917709:DWA917720 EFW917709:EFW917720 EPS917709:EPS917720 EZO917709:EZO917720 FJK917709:FJK917720 FTG917709:FTG917720 GDC917709:GDC917720 GMY917709:GMY917720 GWU917709:GWU917720 HGQ917709:HGQ917720 HQM917709:HQM917720 IAI917709:IAI917720 IKE917709:IKE917720 IUA917709:IUA917720 JDW917709:JDW917720 JNS917709:JNS917720 JXO917709:JXO917720 KHK917709:KHK917720 KRG917709:KRG917720 LBC917709:LBC917720 LKY917709:LKY917720 LUU917709:LUU917720 MEQ917709:MEQ917720 MOM917709:MOM917720 MYI917709:MYI917720 NIE917709:NIE917720 NSA917709:NSA917720 OBW917709:OBW917720 OLS917709:OLS917720 OVO917709:OVO917720 PFK917709:PFK917720 PPG917709:PPG917720 PZC917709:PZC917720 QIY917709:QIY917720 QSU917709:QSU917720 RCQ917709:RCQ917720 RMM917709:RMM917720 RWI917709:RWI917720 SGE917709:SGE917720 SQA917709:SQA917720 SZW917709:SZW917720 TJS917709:TJS917720 TTO917709:TTO917720 UDK917709:UDK917720 UNG917709:UNG917720 UXC917709:UXC917720 VGY917709:VGY917720 VQU917709:VQU917720 WAQ917709:WAQ917720 WKM917709:WKM917720 WUI917709:WUI917720 B983245:B983256 HW983245:HW983256 RS983245:RS983256 ABO983245:ABO983256 ALK983245:ALK983256 AVG983245:AVG983256 BFC983245:BFC983256 BOY983245:BOY983256 BYU983245:BYU983256 CIQ983245:CIQ983256 CSM983245:CSM983256 DCI983245:DCI983256 DME983245:DME983256 DWA983245:DWA983256 EFW983245:EFW983256 EPS983245:EPS983256 EZO983245:EZO983256 FJK983245:FJK983256 FTG983245:FTG983256 GDC983245:GDC983256 GMY983245:GMY983256 GWU983245:GWU983256 HGQ983245:HGQ983256 HQM983245:HQM983256 IAI983245:IAI983256 IKE983245:IKE983256 IUA983245:IUA983256 JDW983245:JDW983256 JNS983245:JNS983256 JXO983245:JXO983256 KHK983245:KHK983256 KRG983245:KRG983256 LBC983245:LBC983256 LKY983245:LKY983256 LUU983245:LUU983256 MEQ983245:MEQ983256 MOM983245:MOM983256 MYI983245:MYI983256 NIE983245:NIE983256 NSA983245:NSA983256 OBW983245:OBW983256 OLS983245:OLS983256 OVO983245:OVO983256 PFK983245:PFK983256 PPG983245:PPG983256 PZC983245:PZC983256 QIY983245:QIY983256 QSU983245:QSU983256 RCQ983245:RCQ983256 RMM983245:RMM983256 RWI983245:RWI983256 SGE983245:SGE983256 SQA983245:SQA983256 SZW983245:SZW983256 TJS983245:TJS983256 TTO983245:TTO983256 UDK983245:UDK983256 UNG983245:UNG983256 UXC983245:UXC983256 VGY983245:VGY983256 VQU983245:VQU983256 WAQ983245:WAQ983256 WKM983245:WKM983256 WUI983245:WUI983256 B289 HW289 RS289 ABO289 ALK289 AVG289 BFC289 BOY289 BYU289 CIQ289 CSM289 DCI289 DME289 DWA289 EFW289 EPS289 EZO289 FJK289 FTG289 GDC289 GMY289 GWU289 HGQ289 HQM289 IAI289 IKE289 IUA289 JDW289 JNS289 JXO289 KHK289 KRG289 LBC289 LKY289 LUU289 MEQ289 MOM289 MYI289 NIE289 NSA289 OBW289 OLS289 OVO289 PFK289 PPG289 PZC289 QIY289 QSU289 RCQ289 RMM289 RWI289 SGE289 SQA289 SZW289 TJS289 TTO289 UDK289 UNG289 UXC289 VGY289 VQU289 WAQ289 WKM289 WUI289 B65754 HW65754 RS65754 ABO65754 ALK65754 AVG65754 BFC65754 BOY65754 BYU65754 CIQ65754 CSM65754 DCI65754 DME65754 DWA65754 EFW65754 EPS65754 EZO65754 FJK65754 FTG65754 GDC65754 GMY65754 GWU65754 HGQ65754 HQM65754 IAI65754 IKE65754 IUA65754 JDW65754 JNS65754 JXO65754 KHK65754 KRG65754 LBC65754 LKY65754 LUU65754 MEQ65754 MOM65754 MYI65754 NIE65754 NSA65754 OBW65754 OLS65754 OVO65754 PFK65754 PPG65754 PZC65754 QIY65754 QSU65754 RCQ65754 RMM65754 RWI65754 SGE65754 SQA65754 SZW65754 TJS65754 TTO65754 UDK65754 UNG65754 UXC65754 VGY65754 VQU65754 WAQ65754 WKM65754 WUI65754 B131290 HW131290 RS131290 ABO131290 ALK131290 AVG131290 BFC131290 BOY131290 BYU131290 CIQ131290 CSM131290 DCI131290 DME131290 DWA131290 EFW131290 EPS131290 EZO131290 FJK131290 FTG131290 GDC131290 GMY131290 GWU131290 HGQ131290 HQM131290 IAI131290 IKE131290 IUA131290 JDW131290 JNS131290 JXO131290 KHK131290 KRG131290 LBC131290 LKY131290 LUU131290 MEQ131290 MOM131290 MYI131290 NIE131290 NSA131290 OBW131290 OLS131290 OVO131290 PFK131290 PPG131290 PZC131290 QIY131290 QSU131290 RCQ131290 RMM131290 RWI131290 SGE131290 SQA131290 SZW131290 TJS131290 TTO131290 UDK131290 UNG131290 UXC131290 VGY131290 VQU131290 WAQ131290 WKM131290 WUI131290 B196826 HW196826 RS196826 ABO196826 ALK196826 AVG196826 BFC196826 BOY196826 BYU196826 CIQ196826 CSM196826 DCI196826 DME196826 DWA196826 EFW196826 EPS196826 EZO196826 FJK196826 FTG196826 GDC196826 GMY196826 GWU196826 HGQ196826 HQM196826 IAI196826 IKE196826 IUA196826 JDW196826 JNS196826 JXO196826 KHK196826 KRG196826 LBC196826 LKY196826 LUU196826 MEQ196826 MOM196826 MYI196826 NIE196826 NSA196826 OBW196826 OLS196826 OVO196826 PFK196826 PPG196826 PZC196826 QIY196826 QSU196826 RCQ196826 RMM196826 RWI196826 SGE196826 SQA196826 SZW196826 TJS196826 TTO196826 UDK196826 UNG196826 UXC196826 VGY196826 VQU196826 WAQ196826 WKM196826 WUI196826 B262362 HW262362 RS262362 ABO262362 ALK262362 AVG262362 BFC262362 BOY262362 BYU262362 CIQ262362 CSM262362 DCI262362 DME262362 DWA262362 EFW262362 EPS262362 EZO262362 FJK262362 FTG262362 GDC262362 GMY262362 GWU262362 HGQ262362 HQM262362 IAI262362 IKE262362 IUA262362 JDW262362 JNS262362 JXO262362 KHK262362 KRG262362 LBC262362 LKY262362 LUU262362 MEQ262362 MOM262362 MYI262362 NIE262362 NSA262362 OBW262362 OLS262362 OVO262362 PFK262362 PPG262362 PZC262362 QIY262362 QSU262362 RCQ262362 RMM262362 RWI262362 SGE262362 SQA262362 SZW262362 TJS262362 TTO262362 UDK262362 UNG262362 UXC262362 VGY262362 VQU262362 WAQ262362 WKM262362 WUI262362 B327898 HW327898 RS327898 ABO327898 ALK327898 AVG327898 BFC327898 BOY327898 BYU327898 CIQ327898 CSM327898 DCI327898 DME327898 DWA327898 EFW327898 EPS327898 EZO327898 FJK327898 FTG327898 GDC327898 GMY327898 GWU327898 HGQ327898 HQM327898 IAI327898 IKE327898 IUA327898 JDW327898 JNS327898 JXO327898 KHK327898 KRG327898 LBC327898 LKY327898 LUU327898 MEQ327898 MOM327898 MYI327898 NIE327898 NSA327898 OBW327898 OLS327898 OVO327898 PFK327898 PPG327898 PZC327898 QIY327898 QSU327898 RCQ327898 RMM327898 RWI327898 SGE327898 SQA327898 SZW327898 TJS327898 TTO327898 UDK327898 UNG327898 UXC327898 VGY327898 VQU327898 WAQ327898 WKM327898 WUI327898 B393434 HW393434 RS393434 ABO393434 ALK393434 AVG393434 BFC393434 BOY393434 BYU393434 CIQ393434 CSM393434 DCI393434 DME393434 DWA393434 EFW393434 EPS393434 EZO393434 FJK393434 FTG393434 GDC393434 GMY393434 GWU393434 HGQ393434 HQM393434 IAI393434 IKE393434 IUA393434 JDW393434 JNS393434 JXO393434 KHK393434 KRG393434 LBC393434 LKY393434 LUU393434 MEQ393434 MOM393434 MYI393434 NIE393434 NSA393434 OBW393434 OLS393434 OVO393434 PFK393434 PPG393434 PZC393434 QIY393434 QSU393434 RCQ393434 RMM393434 RWI393434 SGE393434 SQA393434 SZW393434 TJS393434 TTO393434 UDK393434 UNG393434 UXC393434 VGY393434 VQU393434 WAQ393434 WKM393434 WUI393434 B458970 HW458970 RS458970 ABO458970 ALK458970 AVG458970 BFC458970 BOY458970 BYU458970 CIQ458970 CSM458970 DCI458970 DME458970 DWA458970 EFW458970 EPS458970 EZO458970 FJK458970 FTG458970 GDC458970 GMY458970 GWU458970 HGQ458970 HQM458970 IAI458970 IKE458970 IUA458970 JDW458970 JNS458970 JXO458970 KHK458970 KRG458970 LBC458970 LKY458970 LUU458970 MEQ458970 MOM458970 MYI458970 NIE458970 NSA458970 OBW458970 OLS458970 OVO458970 PFK458970 PPG458970 PZC458970 QIY458970 QSU458970 RCQ458970 RMM458970 RWI458970 SGE458970 SQA458970 SZW458970 TJS458970 TTO458970 UDK458970 UNG458970 UXC458970 VGY458970 VQU458970 WAQ458970 WKM458970 WUI458970 B524506 HW524506 RS524506 ABO524506 ALK524506 AVG524506 BFC524506 BOY524506 BYU524506 CIQ524506 CSM524506 DCI524506 DME524506 DWA524506 EFW524506 EPS524506 EZO524506 FJK524506 FTG524506 GDC524506 GMY524506 GWU524506 HGQ524506 HQM524506 IAI524506 IKE524506 IUA524506 JDW524506 JNS524506 JXO524506 KHK524506 KRG524506 LBC524506 LKY524506 LUU524506 MEQ524506 MOM524506 MYI524506 NIE524506 NSA524506 OBW524506 OLS524506 OVO524506 PFK524506 PPG524506 PZC524506 QIY524506 QSU524506 RCQ524506 RMM524506 RWI524506 SGE524506 SQA524506 SZW524506 TJS524506 TTO524506 UDK524506 UNG524506 UXC524506 VGY524506 VQU524506 WAQ524506 WKM524506 WUI524506 B590042 HW590042 RS590042 ABO590042 ALK590042 AVG590042 BFC590042 BOY590042 BYU590042 CIQ590042 CSM590042 DCI590042 DME590042 DWA590042 EFW590042 EPS590042 EZO590042 FJK590042 FTG590042 GDC590042 GMY590042 GWU590042 HGQ590042 HQM590042 IAI590042 IKE590042 IUA590042 JDW590042 JNS590042 JXO590042 KHK590042 KRG590042 LBC590042 LKY590042 LUU590042 MEQ590042 MOM590042 MYI590042 NIE590042 NSA590042 OBW590042 OLS590042 OVO590042 PFK590042 PPG590042 PZC590042 QIY590042 QSU590042 RCQ590042 RMM590042 RWI590042 SGE590042 SQA590042 SZW590042 TJS590042 TTO590042 UDK590042 UNG590042 UXC590042 VGY590042 VQU590042 WAQ590042 WKM590042 WUI590042 B655578 HW655578 RS655578 ABO655578 ALK655578 AVG655578 BFC655578 BOY655578 BYU655578 CIQ655578 CSM655578 DCI655578 DME655578 DWA655578 EFW655578 EPS655578 EZO655578 FJK655578 FTG655578 GDC655578 GMY655578 GWU655578 HGQ655578 HQM655578 IAI655578 IKE655578 IUA655578 JDW655578 JNS655578 JXO655578 KHK655578 KRG655578 LBC655578 LKY655578 LUU655578 MEQ655578 MOM655578 MYI655578 NIE655578 NSA655578 OBW655578 OLS655578 OVO655578 PFK655578 PPG655578 PZC655578 QIY655578 QSU655578 RCQ655578 RMM655578 RWI655578 SGE655578 SQA655578 SZW655578 TJS655578 TTO655578 UDK655578 UNG655578 UXC655578 VGY655578 VQU655578 WAQ655578 WKM655578 WUI655578 B721114 HW721114 RS721114 ABO721114 ALK721114 AVG721114 BFC721114 BOY721114 BYU721114 CIQ721114 CSM721114 DCI721114 DME721114 DWA721114 EFW721114 EPS721114 EZO721114 FJK721114 FTG721114 GDC721114 GMY721114 GWU721114 HGQ721114 HQM721114 IAI721114 IKE721114 IUA721114 JDW721114 JNS721114 JXO721114 KHK721114 KRG721114 LBC721114 LKY721114 LUU721114 MEQ721114 MOM721114 MYI721114 NIE721114 NSA721114 OBW721114 OLS721114 OVO721114 PFK721114 PPG721114 PZC721114 QIY721114 QSU721114 RCQ721114 RMM721114 RWI721114 SGE721114 SQA721114 SZW721114 TJS721114 TTO721114 UDK721114 UNG721114 UXC721114 VGY721114 VQU721114 WAQ721114 WKM721114 WUI721114 B786650 HW786650 RS786650 ABO786650 ALK786650 AVG786650 BFC786650 BOY786650 BYU786650 CIQ786650 CSM786650 DCI786650 DME786650 DWA786650 EFW786650 EPS786650 EZO786650 FJK786650 FTG786650 GDC786650 GMY786650 GWU786650 HGQ786650 HQM786650 IAI786650 IKE786650 IUA786650 JDW786650 JNS786650 JXO786650 KHK786650 KRG786650 LBC786650 LKY786650 LUU786650 MEQ786650 MOM786650 MYI786650 NIE786650 NSA786650 OBW786650 OLS786650 OVO786650 PFK786650 PPG786650 PZC786650 QIY786650 QSU786650 RCQ786650 RMM786650 RWI786650 SGE786650 SQA786650 SZW786650 TJS786650 TTO786650 UDK786650 UNG786650 UXC786650 VGY786650 VQU786650 WAQ786650 WKM786650 WUI786650 B852186 HW852186 RS852186 ABO852186 ALK852186 AVG852186 BFC852186 BOY852186 BYU852186 CIQ852186 CSM852186 DCI852186 DME852186 DWA852186 EFW852186 EPS852186 EZO852186 FJK852186 FTG852186 GDC852186 GMY852186 GWU852186 HGQ852186 HQM852186 IAI852186 IKE852186 IUA852186 JDW852186 JNS852186 JXO852186 KHK852186 KRG852186 LBC852186 LKY852186 LUU852186 MEQ852186 MOM852186 MYI852186 NIE852186 NSA852186 OBW852186 OLS852186 OVO852186 PFK852186 PPG852186 PZC852186 QIY852186 QSU852186 RCQ852186 RMM852186 RWI852186 SGE852186 SQA852186 SZW852186 TJS852186 TTO852186 UDK852186 UNG852186 UXC852186 VGY852186 VQU852186 WAQ852186 WKM852186 WUI852186 B917722 HW917722 RS917722 ABO917722 ALK917722 AVG917722 BFC917722 BOY917722 BYU917722 CIQ917722 CSM917722 DCI917722 DME917722 DWA917722 EFW917722 EPS917722 EZO917722 FJK917722 FTG917722 GDC917722 GMY917722 GWU917722 HGQ917722 HQM917722 IAI917722 IKE917722 IUA917722 JDW917722 JNS917722 JXO917722 KHK917722 KRG917722 LBC917722 LKY917722 LUU917722 MEQ917722 MOM917722 MYI917722 NIE917722 NSA917722 OBW917722 OLS917722 OVO917722 PFK917722 PPG917722 PZC917722 QIY917722 QSU917722 RCQ917722 RMM917722 RWI917722 SGE917722 SQA917722 SZW917722 TJS917722 TTO917722 UDK917722 UNG917722 UXC917722 VGY917722 VQU917722 WAQ917722 WKM917722 WUI917722 B983258 HW983258 RS983258 ABO983258 ALK983258 AVG983258 BFC983258 BOY983258 BYU983258 CIQ983258 CSM983258 DCI983258 DME983258 DWA983258 EFW983258 EPS983258 EZO983258 FJK983258 FTG983258 GDC983258 GMY983258 GWU983258 HGQ983258 HQM983258 IAI983258 IKE983258 IUA983258 JDW983258 JNS983258 JXO983258 KHK983258 KRG983258 LBC983258 LKY983258 LUU983258 MEQ983258 MOM983258 MYI983258 NIE983258 NSA983258 OBW983258 OLS983258 OVO983258 PFK983258 PPG983258 PZC983258 QIY983258 QSU983258 RCQ983258 RMM983258 RWI983258 SGE983258 SQA983258 SZW983258 TJS983258 TTO983258 UDK983258 UNG983258 UXC983258 VGY983258 VQU983258 WAQ983258 WKM983258 WUI983258 B83:B98 HW83:HW98 RS83:RS98 ABO83:ABO98 ALK83:ALK98 AVG83:AVG98 BFC83:BFC98 BOY83:BOY98 BYU83:BYU98 CIQ83:CIQ98 CSM83:CSM98 DCI83:DCI98 DME83:DME98 DWA83:DWA98 EFW83:EFW98 EPS83:EPS98 EZO83:EZO98 FJK83:FJK98 FTG83:FTG98 GDC83:GDC98 GMY83:GMY98 GWU83:GWU98 HGQ83:HGQ98 HQM83:HQM98 IAI83:IAI98 IKE83:IKE98 IUA83:IUA98 JDW83:JDW98 JNS83:JNS98 JXO83:JXO98 KHK83:KHK98 KRG83:KRG98 LBC83:LBC98 LKY83:LKY98 LUU83:LUU98 MEQ83:MEQ98 MOM83:MOM98 MYI83:MYI98 NIE83:NIE98 NSA83:NSA98 OBW83:OBW98 OLS83:OLS98 OVO83:OVO98 PFK83:PFK98 PPG83:PPG98 PZC83:PZC98 QIY83:QIY98 QSU83:QSU98 RCQ83:RCQ98 RMM83:RMM98 RWI83:RWI98 SGE83:SGE98 SQA83:SQA98 SZW83:SZW98 TJS83:TJS98 TTO83:TTO98 UDK83:UDK98 UNG83:UNG98 UXC83:UXC98 VGY83:VGY98 VQU83:VQU98 WAQ83:WAQ98 WKM83:WKM98 WUI83:WUI98 B65548:B65563 HW65548:HW65563 RS65548:RS65563 ABO65548:ABO65563 ALK65548:ALK65563 AVG65548:AVG65563 BFC65548:BFC65563 BOY65548:BOY65563 BYU65548:BYU65563 CIQ65548:CIQ65563 CSM65548:CSM65563 DCI65548:DCI65563 DME65548:DME65563 DWA65548:DWA65563 EFW65548:EFW65563 EPS65548:EPS65563 EZO65548:EZO65563 FJK65548:FJK65563 FTG65548:FTG65563 GDC65548:GDC65563 GMY65548:GMY65563 GWU65548:GWU65563 HGQ65548:HGQ65563 HQM65548:HQM65563 IAI65548:IAI65563 IKE65548:IKE65563 IUA65548:IUA65563 JDW65548:JDW65563 JNS65548:JNS65563 JXO65548:JXO65563 KHK65548:KHK65563 KRG65548:KRG65563 LBC65548:LBC65563 LKY65548:LKY65563 LUU65548:LUU65563 MEQ65548:MEQ65563 MOM65548:MOM65563 MYI65548:MYI65563 NIE65548:NIE65563 NSA65548:NSA65563 OBW65548:OBW65563 OLS65548:OLS65563 OVO65548:OVO65563 PFK65548:PFK65563 PPG65548:PPG65563 PZC65548:PZC65563 QIY65548:QIY65563 QSU65548:QSU65563 RCQ65548:RCQ65563 RMM65548:RMM65563 RWI65548:RWI65563 SGE65548:SGE65563 SQA65548:SQA65563 SZW65548:SZW65563 TJS65548:TJS65563 TTO65548:TTO65563 UDK65548:UDK65563 UNG65548:UNG65563 UXC65548:UXC65563 VGY65548:VGY65563 VQU65548:VQU65563 WAQ65548:WAQ65563 WKM65548:WKM65563 WUI65548:WUI65563 B131084:B131099 HW131084:HW131099 RS131084:RS131099 ABO131084:ABO131099 ALK131084:ALK131099 AVG131084:AVG131099 BFC131084:BFC131099 BOY131084:BOY131099 BYU131084:BYU131099 CIQ131084:CIQ131099 CSM131084:CSM131099 DCI131084:DCI131099 DME131084:DME131099 DWA131084:DWA131099 EFW131084:EFW131099 EPS131084:EPS131099 EZO131084:EZO131099 FJK131084:FJK131099 FTG131084:FTG131099 GDC131084:GDC131099 GMY131084:GMY131099 GWU131084:GWU131099 HGQ131084:HGQ131099 HQM131084:HQM131099 IAI131084:IAI131099 IKE131084:IKE131099 IUA131084:IUA131099 JDW131084:JDW131099 JNS131084:JNS131099 JXO131084:JXO131099 KHK131084:KHK131099 KRG131084:KRG131099 LBC131084:LBC131099 LKY131084:LKY131099 LUU131084:LUU131099 MEQ131084:MEQ131099 MOM131084:MOM131099 MYI131084:MYI131099 NIE131084:NIE131099 NSA131084:NSA131099 OBW131084:OBW131099 OLS131084:OLS131099 OVO131084:OVO131099 PFK131084:PFK131099 PPG131084:PPG131099 PZC131084:PZC131099 QIY131084:QIY131099 QSU131084:QSU131099 RCQ131084:RCQ131099 RMM131084:RMM131099 RWI131084:RWI131099 SGE131084:SGE131099 SQA131084:SQA131099 SZW131084:SZW131099 TJS131084:TJS131099 TTO131084:TTO131099 UDK131084:UDK131099 UNG131084:UNG131099 UXC131084:UXC131099 VGY131084:VGY131099 VQU131084:VQU131099 WAQ131084:WAQ131099 WKM131084:WKM131099 WUI131084:WUI131099 B196620:B196635 HW196620:HW196635 RS196620:RS196635 ABO196620:ABO196635 ALK196620:ALK196635 AVG196620:AVG196635 BFC196620:BFC196635 BOY196620:BOY196635 BYU196620:BYU196635 CIQ196620:CIQ196635 CSM196620:CSM196635 DCI196620:DCI196635 DME196620:DME196635 DWA196620:DWA196635 EFW196620:EFW196635 EPS196620:EPS196635 EZO196620:EZO196635 FJK196620:FJK196635 FTG196620:FTG196635 GDC196620:GDC196635 GMY196620:GMY196635 GWU196620:GWU196635 HGQ196620:HGQ196635 HQM196620:HQM196635 IAI196620:IAI196635 IKE196620:IKE196635 IUA196620:IUA196635 JDW196620:JDW196635 JNS196620:JNS196635 JXO196620:JXO196635 KHK196620:KHK196635 KRG196620:KRG196635 LBC196620:LBC196635 LKY196620:LKY196635 LUU196620:LUU196635 MEQ196620:MEQ196635 MOM196620:MOM196635 MYI196620:MYI196635 NIE196620:NIE196635 NSA196620:NSA196635 OBW196620:OBW196635 OLS196620:OLS196635 OVO196620:OVO196635 PFK196620:PFK196635 PPG196620:PPG196635 PZC196620:PZC196635 QIY196620:QIY196635 QSU196620:QSU196635 RCQ196620:RCQ196635 RMM196620:RMM196635 RWI196620:RWI196635 SGE196620:SGE196635 SQA196620:SQA196635 SZW196620:SZW196635 TJS196620:TJS196635 TTO196620:TTO196635 UDK196620:UDK196635 UNG196620:UNG196635 UXC196620:UXC196635 VGY196620:VGY196635 VQU196620:VQU196635 WAQ196620:WAQ196635 WKM196620:WKM196635 WUI196620:WUI196635 B262156:B262171 HW262156:HW262171 RS262156:RS262171 ABO262156:ABO262171 ALK262156:ALK262171 AVG262156:AVG262171 BFC262156:BFC262171 BOY262156:BOY262171 BYU262156:BYU262171 CIQ262156:CIQ262171 CSM262156:CSM262171 DCI262156:DCI262171 DME262156:DME262171 DWA262156:DWA262171 EFW262156:EFW262171 EPS262156:EPS262171 EZO262156:EZO262171 FJK262156:FJK262171 FTG262156:FTG262171 GDC262156:GDC262171 GMY262156:GMY262171 GWU262156:GWU262171 HGQ262156:HGQ262171 HQM262156:HQM262171 IAI262156:IAI262171 IKE262156:IKE262171 IUA262156:IUA262171 JDW262156:JDW262171 JNS262156:JNS262171 JXO262156:JXO262171 KHK262156:KHK262171 KRG262156:KRG262171 LBC262156:LBC262171 LKY262156:LKY262171 LUU262156:LUU262171 MEQ262156:MEQ262171 MOM262156:MOM262171 MYI262156:MYI262171 NIE262156:NIE262171 NSA262156:NSA262171 OBW262156:OBW262171 OLS262156:OLS262171 OVO262156:OVO262171 PFK262156:PFK262171 PPG262156:PPG262171 PZC262156:PZC262171 QIY262156:QIY262171 QSU262156:QSU262171 RCQ262156:RCQ262171 RMM262156:RMM262171 RWI262156:RWI262171 SGE262156:SGE262171 SQA262156:SQA262171 SZW262156:SZW262171 TJS262156:TJS262171 TTO262156:TTO262171 UDK262156:UDK262171 UNG262156:UNG262171 UXC262156:UXC262171 VGY262156:VGY262171 VQU262156:VQU262171 WAQ262156:WAQ262171 WKM262156:WKM262171 WUI262156:WUI262171 B327692:B327707 HW327692:HW327707 RS327692:RS327707 ABO327692:ABO327707 ALK327692:ALK327707 AVG327692:AVG327707 BFC327692:BFC327707 BOY327692:BOY327707 BYU327692:BYU327707 CIQ327692:CIQ327707 CSM327692:CSM327707 DCI327692:DCI327707 DME327692:DME327707 DWA327692:DWA327707 EFW327692:EFW327707 EPS327692:EPS327707 EZO327692:EZO327707 FJK327692:FJK327707 FTG327692:FTG327707 GDC327692:GDC327707 GMY327692:GMY327707 GWU327692:GWU327707 HGQ327692:HGQ327707 HQM327692:HQM327707 IAI327692:IAI327707 IKE327692:IKE327707 IUA327692:IUA327707 JDW327692:JDW327707 JNS327692:JNS327707 JXO327692:JXO327707 KHK327692:KHK327707 KRG327692:KRG327707 LBC327692:LBC327707 LKY327692:LKY327707 LUU327692:LUU327707 MEQ327692:MEQ327707 MOM327692:MOM327707 MYI327692:MYI327707 NIE327692:NIE327707 NSA327692:NSA327707 OBW327692:OBW327707 OLS327692:OLS327707 OVO327692:OVO327707 PFK327692:PFK327707 PPG327692:PPG327707 PZC327692:PZC327707 QIY327692:QIY327707 QSU327692:QSU327707 RCQ327692:RCQ327707 RMM327692:RMM327707 RWI327692:RWI327707 SGE327692:SGE327707 SQA327692:SQA327707 SZW327692:SZW327707 TJS327692:TJS327707 TTO327692:TTO327707 UDK327692:UDK327707 UNG327692:UNG327707 UXC327692:UXC327707 VGY327692:VGY327707 VQU327692:VQU327707 WAQ327692:WAQ327707 WKM327692:WKM327707 WUI327692:WUI327707 B393228:B393243 HW393228:HW393243 RS393228:RS393243 ABO393228:ABO393243 ALK393228:ALK393243 AVG393228:AVG393243 BFC393228:BFC393243 BOY393228:BOY393243 BYU393228:BYU393243 CIQ393228:CIQ393243 CSM393228:CSM393243 DCI393228:DCI393243 DME393228:DME393243 DWA393228:DWA393243 EFW393228:EFW393243 EPS393228:EPS393243 EZO393228:EZO393243 FJK393228:FJK393243 FTG393228:FTG393243 GDC393228:GDC393243 GMY393228:GMY393243 GWU393228:GWU393243 HGQ393228:HGQ393243 HQM393228:HQM393243 IAI393228:IAI393243 IKE393228:IKE393243 IUA393228:IUA393243 JDW393228:JDW393243 JNS393228:JNS393243 JXO393228:JXO393243 KHK393228:KHK393243 KRG393228:KRG393243 LBC393228:LBC393243 LKY393228:LKY393243 LUU393228:LUU393243 MEQ393228:MEQ393243 MOM393228:MOM393243 MYI393228:MYI393243 NIE393228:NIE393243 NSA393228:NSA393243 OBW393228:OBW393243 OLS393228:OLS393243 OVO393228:OVO393243 PFK393228:PFK393243 PPG393228:PPG393243 PZC393228:PZC393243 QIY393228:QIY393243 QSU393228:QSU393243 RCQ393228:RCQ393243 RMM393228:RMM393243 RWI393228:RWI393243 SGE393228:SGE393243 SQA393228:SQA393243 SZW393228:SZW393243 TJS393228:TJS393243 TTO393228:TTO393243 UDK393228:UDK393243 UNG393228:UNG393243 UXC393228:UXC393243 VGY393228:VGY393243 VQU393228:VQU393243 WAQ393228:WAQ393243 WKM393228:WKM393243 WUI393228:WUI393243 B458764:B458779 HW458764:HW458779 RS458764:RS458779 ABO458764:ABO458779 ALK458764:ALK458779 AVG458764:AVG458779 BFC458764:BFC458779 BOY458764:BOY458779 BYU458764:BYU458779 CIQ458764:CIQ458779 CSM458764:CSM458779 DCI458764:DCI458779 DME458764:DME458779 DWA458764:DWA458779 EFW458764:EFW458779 EPS458764:EPS458779 EZO458764:EZO458779 FJK458764:FJK458779 FTG458764:FTG458779 GDC458764:GDC458779 GMY458764:GMY458779 GWU458764:GWU458779 HGQ458764:HGQ458779 HQM458764:HQM458779 IAI458764:IAI458779 IKE458764:IKE458779 IUA458764:IUA458779 JDW458764:JDW458779 JNS458764:JNS458779 JXO458764:JXO458779 KHK458764:KHK458779 KRG458764:KRG458779 LBC458764:LBC458779 LKY458764:LKY458779 LUU458764:LUU458779 MEQ458764:MEQ458779 MOM458764:MOM458779 MYI458764:MYI458779 NIE458764:NIE458779 NSA458764:NSA458779 OBW458764:OBW458779 OLS458764:OLS458779 OVO458764:OVO458779 PFK458764:PFK458779 PPG458764:PPG458779 PZC458764:PZC458779 QIY458764:QIY458779 QSU458764:QSU458779 RCQ458764:RCQ458779 RMM458764:RMM458779 RWI458764:RWI458779 SGE458764:SGE458779 SQA458764:SQA458779 SZW458764:SZW458779 TJS458764:TJS458779 TTO458764:TTO458779 UDK458764:UDK458779 UNG458764:UNG458779 UXC458764:UXC458779 VGY458764:VGY458779 VQU458764:VQU458779 WAQ458764:WAQ458779 WKM458764:WKM458779 WUI458764:WUI458779 B524300:B524315 HW524300:HW524315 RS524300:RS524315 ABO524300:ABO524315 ALK524300:ALK524315 AVG524300:AVG524315 BFC524300:BFC524315 BOY524300:BOY524315 BYU524300:BYU524315 CIQ524300:CIQ524315 CSM524300:CSM524315 DCI524300:DCI524315 DME524300:DME524315 DWA524300:DWA524315 EFW524300:EFW524315 EPS524300:EPS524315 EZO524300:EZO524315 FJK524300:FJK524315 FTG524300:FTG524315 GDC524300:GDC524315 GMY524300:GMY524315 GWU524300:GWU524315 HGQ524300:HGQ524315 HQM524300:HQM524315 IAI524300:IAI524315 IKE524300:IKE524315 IUA524300:IUA524315 JDW524300:JDW524315 JNS524300:JNS524315 JXO524300:JXO524315 KHK524300:KHK524315 KRG524300:KRG524315 LBC524300:LBC524315 LKY524300:LKY524315 LUU524300:LUU524315 MEQ524300:MEQ524315 MOM524300:MOM524315 MYI524300:MYI524315 NIE524300:NIE524315 NSA524300:NSA524315 OBW524300:OBW524315 OLS524300:OLS524315 OVO524300:OVO524315 PFK524300:PFK524315 PPG524300:PPG524315 PZC524300:PZC524315 QIY524300:QIY524315 QSU524300:QSU524315 RCQ524300:RCQ524315 RMM524300:RMM524315 RWI524300:RWI524315 SGE524300:SGE524315 SQA524300:SQA524315 SZW524300:SZW524315 TJS524300:TJS524315 TTO524300:TTO524315 UDK524300:UDK524315 UNG524300:UNG524315 UXC524300:UXC524315 VGY524300:VGY524315 VQU524300:VQU524315 WAQ524300:WAQ524315 WKM524300:WKM524315 WUI524300:WUI524315 B589836:B589851 HW589836:HW589851 RS589836:RS589851 ABO589836:ABO589851 ALK589836:ALK589851 AVG589836:AVG589851 BFC589836:BFC589851 BOY589836:BOY589851 BYU589836:BYU589851 CIQ589836:CIQ589851 CSM589836:CSM589851 DCI589836:DCI589851 DME589836:DME589851 DWA589836:DWA589851 EFW589836:EFW589851 EPS589836:EPS589851 EZO589836:EZO589851 FJK589836:FJK589851 FTG589836:FTG589851 GDC589836:GDC589851 GMY589836:GMY589851 GWU589836:GWU589851 HGQ589836:HGQ589851 HQM589836:HQM589851 IAI589836:IAI589851 IKE589836:IKE589851 IUA589836:IUA589851 JDW589836:JDW589851 JNS589836:JNS589851 JXO589836:JXO589851 KHK589836:KHK589851 KRG589836:KRG589851 LBC589836:LBC589851 LKY589836:LKY589851 LUU589836:LUU589851 MEQ589836:MEQ589851 MOM589836:MOM589851 MYI589836:MYI589851 NIE589836:NIE589851 NSA589836:NSA589851 OBW589836:OBW589851 OLS589836:OLS589851 OVO589836:OVO589851 PFK589836:PFK589851 PPG589836:PPG589851 PZC589836:PZC589851 QIY589836:QIY589851 QSU589836:QSU589851 RCQ589836:RCQ589851 RMM589836:RMM589851 RWI589836:RWI589851 SGE589836:SGE589851 SQA589836:SQA589851 SZW589836:SZW589851 TJS589836:TJS589851 TTO589836:TTO589851 UDK589836:UDK589851 UNG589836:UNG589851 UXC589836:UXC589851 VGY589836:VGY589851 VQU589836:VQU589851 WAQ589836:WAQ589851 WKM589836:WKM589851 WUI589836:WUI589851 B655372:B655387 HW655372:HW655387 RS655372:RS655387 ABO655372:ABO655387 ALK655372:ALK655387 AVG655372:AVG655387 BFC655372:BFC655387 BOY655372:BOY655387 BYU655372:BYU655387 CIQ655372:CIQ655387 CSM655372:CSM655387 DCI655372:DCI655387 DME655372:DME655387 DWA655372:DWA655387 EFW655372:EFW655387 EPS655372:EPS655387 EZO655372:EZO655387 FJK655372:FJK655387 FTG655372:FTG655387 GDC655372:GDC655387 GMY655372:GMY655387 GWU655372:GWU655387 HGQ655372:HGQ655387 HQM655372:HQM655387 IAI655372:IAI655387 IKE655372:IKE655387 IUA655372:IUA655387 JDW655372:JDW655387 JNS655372:JNS655387 JXO655372:JXO655387 KHK655372:KHK655387 KRG655372:KRG655387 LBC655372:LBC655387 LKY655372:LKY655387 LUU655372:LUU655387 MEQ655372:MEQ655387 MOM655372:MOM655387 MYI655372:MYI655387 NIE655372:NIE655387 NSA655372:NSA655387 OBW655372:OBW655387 OLS655372:OLS655387 OVO655372:OVO655387 PFK655372:PFK655387 PPG655372:PPG655387 PZC655372:PZC655387 QIY655372:QIY655387 QSU655372:QSU655387 RCQ655372:RCQ655387 RMM655372:RMM655387 RWI655372:RWI655387 SGE655372:SGE655387 SQA655372:SQA655387 SZW655372:SZW655387 TJS655372:TJS655387 TTO655372:TTO655387 UDK655372:UDK655387 UNG655372:UNG655387 UXC655372:UXC655387 VGY655372:VGY655387 VQU655372:VQU655387 WAQ655372:WAQ655387 WKM655372:WKM655387 WUI655372:WUI655387 B720908:B720923 HW720908:HW720923 RS720908:RS720923 ABO720908:ABO720923 ALK720908:ALK720923 AVG720908:AVG720923 BFC720908:BFC720923 BOY720908:BOY720923 BYU720908:BYU720923 CIQ720908:CIQ720923 CSM720908:CSM720923 DCI720908:DCI720923 DME720908:DME720923 DWA720908:DWA720923 EFW720908:EFW720923 EPS720908:EPS720923 EZO720908:EZO720923 FJK720908:FJK720923 FTG720908:FTG720923 GDC720908:GDC720923 GMY720908:GMY720923 GWU720908:GWU720923 HGQ720908:HGQ720923 HQM720908:HQM720923 IAI720908:IAI720923 IKE720908:IKE720923 IUA720908:IUA720923 JDW720908:JDW720923 JNS720908:JNS720923 JXO720908:JXO720923 KHK720908:KHK720923 KRG720908:KRG720923 LBC720908:LBC720923 LKY720908:LKY720923 LUU720908:LUU720923 MEQ720908:MEQ720923 MOM720908:MOM720923 MYI720908:MYI720923 NIE720908:NIE720923 NSA720908:NSA720923 OBW720908:OBW720923 OLS720908:OLS720923 OVO720908:OVO720923 PFK720908:PFK720923 PPG720908:PPG720923 PZC720908:PZC720923 QIY720908:QIY720923 QSU720908:QSU720923 RCQ720908:RCQ720923 RMM720908:RMM720923 RWI720908:RWI720923 SGE720908:SGE720923 SQA720908:SQA720923 SZW720908:SZW720923 TJS720908:TJS720923 TTO720908:TTO720923 UDK720908:UDK720923 UNG720908:UNG720923 UXC720908:UXC720923 VGY720908:VGY720923 VQU720908:VQU720923 WAQ720908:WAQ720923 WKM720908:WKM720923 WUI720908:WUI720923 B786444:B786459 HW786444:HW786459 RS786444:RS786459 ABO786444:ABO786459 ALK786444:ALK786459 AVG786444:AVG786459 BFC786444:BFC786459 BOY786444:BOY786459 BYU786444:BYU786459 CIQ786444:CIQ786459 CSM786444:CSM786459 DCI786444:DCI786459 DME786444:DME786459 DWA786444:DWA786459 EFW786444:EFW786459 EPS786444:EPS786459 EZO786444:EZO786459 FJK786444:FJK786459 FTG786444:FTG786459 GDC786444:GDC786459 GMY786444:GMY786459 GWU786444:GWU786459 HGQ786444:HGQ786459 HQM786444:HQM786459 IAI786444:IAI786459 IKE786444:IKE786459 IUA786444:IUA786459 JDW786444:JDW786459 JNS786444:JNS786459 JXO786444:JXO786459 KHK786444:KHK786459 KRG786444:KRG786459 LBC786444:LBC786459 LKY786444:LKY786459 LUU786444:LUU786459 MEQ786444:MEQ786459 MOM786444:MOM786459 MYI786444:MYI786459 NIE786444:NIE786459 NSA786444:NSA786459 OBW786444:OBW786459 OLS786444:OLS786459 OVO786444:OVO786459 PFK786444:PFK786459 PPG786444:PPG786459 PZC786444:PZC786459 QIY786444:QIY786459 QSU786444:QSU786459 RCQ786444:RCQ786459 RMM786444:RMM786459 RWI786444:RWI786459 SGE786444:SGE786459 SQA786444:SQA786459 SZW786444:SZW786459 TJS786444:TJS786459 TTO786444:TTO786459 UDK786444:UDK786459 UNG786444:UNG786459 UXC786444:UXC786459 VGY786444:VGY786459 VQU786444:VQU786459 WAQ786444:WAQ786459 WKM786444:WKM786459 WUI786444:WUI786459 B851980:B851995 HW851980:HW851995 RS851980:RS851995 ABO851980:ABO851995 ALK851980:ALK851995 AVG851980:AVG851995 BFC851980:BFC851995 BOY851980:BOY851995 BYU851980:BYU851995 CIQ851980:CIQ851995 CSM851980:CSM851995 DCI851980:DCI851995 DME851980:DME851995 DWA851980:DWA851995 EFW851980:EFW851995 EPS851980:EPS851995 EZO851980:EZO851995 FJK851980:FJK851995 FTG851980:FTG851995 GDC851980:GDC851995 GMY851980:GMY851995 GWU851980:GWU851995 HGQ851980:HGQ851995 HQM851980:HQM851995 IAI851980:IAI851995 IKE851980:IKE851995 IUA851980:IUA851995 JDW851980:JDW851995 JNS851980:JNS851995 JXO851980:JXO851995 KHK851980:KHK851995 KRG851980:KRG851995 LBC851980:LBC851995 LKY851980:LKY851995 LUU851980:LUU851995 MEQ851980:MEQ851995 MOM851980:MOM851995 MYI851980:MYI851995 NIE851980:NIE851995 NSA851980:NSA851995 OBW851980:OBW851995 OLS851980:OLS851995 OVO851980:OVO851995 PFK851980:PFK851995 PPG851980:PPG851995 PZC851980:PZC851995 QIY851980:QIY851995 QSU851980:QSU851995 RCQ851980:RCQ851995 RMM851980:RMM851995 RWI851980:RWI851995 SGE851980:SGE851995 SQA851980:SQA851995 SZW851980:SZW851995 TJS851980:TJS851995 TTO851980:TTO851995 UDK851980:UDK851995 UNG851980:UNG851995 UXC851980:UXC851995 VGY851980:VGY851995 VQU851980:VQU851995 WAQ851980:WAQ851995 WKM851980:WKM851995 WUI851980:WUI851995 B917516:B917531 HW917516:HW917531 RS917516:RS917531 ABO917516:ABO917531 ALK917516:ALK917531 AVG917516:AVG917531 BFC917516:BFC917531 BOY917516:BOY917531 BYU917516:BYU917531 CIQ917516:CIQ917531 CSM917516:CSM917531 DCI917516:DCI917531 DME917516:DME917531 DWA917516:DWA917531 EFW917516:EFW917531 EPS917516:EPS917531 EZO917516:EZO917531 FJK917516:FJK917531 FTG917516:FTG917531 GDC917516:GDC917531 GMY917516:GMY917531 GWU917516:GWU917531 HGQ917516:HGQ917531 HQM917516:HQM917531 IAI917516:IAI917531 IKE917516:IKE917531 IUA917516:IUA917531 JDW917516:JDW917531 JNS917516:JNS917531 JXO917516:JXO917531 KHK917516:KHK917531 KRG917516:KRG917531 LBC917516:LBC917531 LKY917516:LKY917531 LUU917516:LUU917531 MEQ917516:MEQ917531 MOM917516:MOM917531 MYI917516:MYI917531 NIE917516:NIE917531 NSA917516:NSA917531 OBW917516:OBW917531 OLS917516:OLS917531 OVO917516:OVO917531 PFK917516:PFK917531 PPG917516:PPG917531 PZC917516:PZC917531 QIY917516:QIY917531 QSU917516:QSU917531 RCQ917516:RCQ917531 RMM917516:RMM917531 RWI917516:RWI917531 SGE917516:SGE917531 SQA917516:SQA917531 SZW917516:SZW917531 TJS917516:TJS917531 TTO917516:TTO917531 UDK917516:UDK917531 UNG917516:UNG917531 UXC917516:UXC917531 VGY917516:VGY917531 VQU917516:VQU917531 WAQ917516:WAQ917531 WKM917516:WKM917531 WUI917516:WUI917531 B983052:B983067 HW983052:HW983067 RS983052:RS983067 ABO983052:ABO983067 ALK983052:ALK983067 AVG983052:AVG983067 BFC983052:BFC983067 BOY983052:BOY983067 BYU983052:BYU983067 CIQ983052:CIQ983067 CSM983052:CSM983067 DCI983052:DCI983067 DME983052:DME983067 DWA983052:DWA983067 EFW983052:EFW983067 EPS983052:EPS983067 EZO983052:EZO983067 FJK983052:FJK983067 FTG983052:FTG983067 GDC983052:GDC983067 GMY983052:GMY983067 GWU983052:GWU983067 HGQ983052:HGQ983067 HQM983052:HQM983067 IAI983052:IAI983067 IKE983052:IKE983067 IUA983052:IUA983067 JDW983052:JDW983067 JNS983052:JNS983067 JXO983052:JXO983067 KHK983052:KHK983067 KRG983052:KRG983067 LBC983052:LBC983067 LKY983052:LKY983067 LUU983052:LUU983067 MEQ983052:MEQ983067 MOM983052:MOM983067 MYI983052:MYI983067 NIE983052:NIE983067 NSA983052:NSA983067 OBW983052:OBW983067 OLS983052:OLS983067 OVO983052:OVO983067 PFK983052:PFK983067 PPG983052:PPG983067 PZC983052:PZC983067 QIY983052:QIY983067 QSU983052:QSU983067 RCQ983052:RCQ983067 RMM983052:RMM983067 RWI983052:RWI983067 SGE983052:SGE983067 SQA983052:SQA983067 SZW983052:SZW983067 TJS983052:TJS983067 TTO983052:TTO983067 UDK983052:UDK983067 UNG983052:UNG983067 UXC983052:UXC983067 VGY983052:VGY983067 VQU983052:VQU983067 WAQ983052:WAQ983067 WKM983052:WKM983067 WUI983052:WUI983067 B28 HW28 RS28 ABO28 ALK28 AVG28 BFC28 BOY28 BYU28 CIQ28 CSM28 DCI28 DME28 DWA28 EFW28 EPS28 EZO28 FJK28 FTG28 GDC28 GMY28 GWU28 HGQ28 HQM28 IAI28 IKE28 IUA28 JDW28 JNS28 JXO28 KHK28 KRG28 LBC28 LKY28 LUU28 MEQ28 MOM28 MYI28 NIE28 NSA28 OBW28 OLS28 OVO28 PFK28 PPG28 PZC28 QIY28 QSU28 RCQ28 RMM28 RWI28 SGE28 SQA28 SZW28 TJS28 TTO28 UDK28 UNG28 UXC28 VGY28 VQU28 WAQ28 WKM28 WUI28 B65493 HW65493 RS65493 ABO65493 ALK65493 AVG65493 BFC65493 BOY65493 BYU65493 CIQ65493 CSM65493 DCI65493 DME65493 DWA65493 EFW65493 EPS65493 EZO65493 FJK65493 FTG65493 GDC65493 GMY65493 GWU65493 HGQ65493 HQM65493 IAI65493 IKE65493 IUA65493 JDW65493 JNS65493 JXO65493 KHK65493 KRG65493 LBC65493 LKY65493 LUU65493 MEQ65493 MOM65493 MYI65493 NIE65493 NSA65493 OBW65493 OLS65493 OVO65493 PFK65493 PPG65493 PZC65493 QIY65493 QSU65493 RCQ65493 RMM65493 RWI65493 SGE65493 SQA65493 SZW65493 TJS65493 TTO65493 UDK65493 UNG65493 UXC65493 VGY65493 VQU65493 WAQ65493 WKM65493 WUI65493 B131029 HW131029 RS131029 ABO131029 ALK131029 AVG131029 BFC131029 BOY131029 BYU131029 CIQ131029 CSM131029 DCI131029 DME131029 DWA131029 EFW131029 EPS131029 EZO131029 FJK131029 FTG131029 GDC131029 GMY131029 GWU131029 HGQ131029 HQM131029 IAI131029 IKE131029 IUA131029 JDW131029 JNS131029 JXO131029 KHK131029 KRG131029 LBC131029 LKY131029 LUU131029 MEQ131029 MOM131029 MYI131029 NIE131029 NSA131029 OBW131029 OLS131029 OVO131029 PFK131029 PPG131029 PZC131029 QIY131029 QSU131029 RCQ131029 RMM131029 RWI131029 SGE131029 SQA131029 SZW131029 TJS131029 TTO131029 UDK131029 UNG131029 UXC131029 VGY131029 VQU131029 WAQ131029 WKM131029 WUI131029 B196565 HW196565 RS196565 ABO196565 ALK196565 AVG196565 BFC196565 BOY196565 BYU196565 CIQ196565 CSM196565 DCI196565 DME196565 DWA196565 EFW196565 EPS196565 EZO196565 FJK196565 FTG196565 GDC196565 GMY196565 GWU196565 HGQ196565 HQM196565 IAI196565 IKE196565 IUA196565 JDW196565 JNS196565 JXO196565 KHK196565 KRG196565 LBC196565 LKY196565 LUU196565 MEQ196565 MOM196565 MYI196565 NIE196565 NSA196565 OBW196565 OLS196565 OVO196565 PFK196565 PPG196565 PZC196565 QIY196565 QSU196565 RCQ196565 RMM196565 RWI196565 SGE196565 SQA196565 SZW196565 TJS196565 TTO196565 UDK196565 UNG196565 UXC196565 VGY196565 VQU196565 WAQ196565 WKM196565 WUI196565 B262101 HW262101 RS262101 ABO262101 ALK262101 AVG262101 BFC262101 BOY262101 BYU262101 CIQ262101 CSM262101 DCI262101 DME262101 DWA262101 EFW262101 EPS262101 EZO262101 FJK262101 FTG262101 GDC262101 GMY262101 GWU262101 HGQ262101 HQM262101 IAI262101 IKE262101 IUA262101 JDW262101 JNS262101 JXO262101 KHK262101 KRG262101 LBC262101 LKY262101 LUU262101 MEQ262101 MOM262101 MYI262101 NIE262101 NSA262101 OBW262101 OLS262101 OVO262101 PFK262101 PPG262101 PZC262101 QIY262101 QSU262101 RCQ262101 RMM262101 RWI262101 SGE262101 SQA262101 SZW262101 TJS262101 TTO262101 UDK262101 UNG262101 UXC262101 VGY262101 VQU262101 WAQ262101 WKM262101 WUI262101 B327637 HW327637 RS327637 ABO327637 ALK327637 AVG327637 BFC327637 BOY327637 BYU327637 CIQ327637 CSM327637 DCI327637 DME327637 DWA327637 EFW327637 EPS327637 EZO327637 FJK327637 FTG327637 GDC327637 GMY327637 GWU327637 HGQ327637 HQM327637 IAI327637 IKE327637 IUA327637 JDW327637 JNS327637 JXO327637 KHK327637 KRG327637 LBC327637 LKY327637 LUU327637 MEQ327637 MOM327637 MYI327637 NIE327637 NSA327637 OBW327637 OLS327637 OVO327637 PFK327637 PPG327637 PZC327637 QIY327637 QSU327637 RCQ327637 RMM327637 RWI327637 SGE327637 SQA327637 SZW327637 TJS327637 TTO327637 UDK327637 UNG327637 UXC327637 VGY327637 VQU327637 WAQ327637 WKM327637 WUI327637 B393173 HW393173 RS393173 ABO393173 ALK393173 AVG393173 BFC393173 BOY393173 BYU393173 CIQ393173 CSM393173 DCI393173 DME393173 DWA393173 EFW393173 EPS393173 EZO393173 FJK393173 FTG393173 GDC393173 GMY393173 GWU393173 HGQ393173 HQM393173 IAI393173 IKE393173 IUA393173 JDW393173 JNS393173 JXO393173 KHK393173 KRG393173 LBC393173 LKY393173 LUU393173 MEQ393173 MOM393173 MYI393173 NIE393173 NSA393173 OBW393173 OLS393173 OVO393173 PFK393173 PPG393173 PZC393173 QIY393173 QSU393173 RCQ393173 RMM393173 RWI393173 SGE393173 SQA393173 SZW393173 TJS393173 TTO393173 UDK393173 UNG393173 UXC393173 VGY393173 VQU393173 WAQ393173 WKM393173 WUI393173 B458709 HW458709 RS458709 ABO458709 ALK458709 AVG458709 BFC458709 BOY458709 BYU458709 CIQ458709 CSM458709 DCI458709 DME458709 DWA458709 EFW458709 EPS458709 EZO458709 FJK458709 FTG458709 GDC458709 GMY458709 GWU458709 HGQ458709 HQM458709 IAI458709 IKE458709 IUA458709 JDW458709 JNS458709 JXO458709 KHK458709 KRG458709 LBC458709 LKY458709 LUU458709 MEQ458709 MOM458709 MYI458709 NIE458709 NSA458709 OBW458709 OLS458709 OVO458709 PFK458709 PPG458709 PZC458709 QIY458709 QSU458709 RCQ458709 RMM458709 RWI458709 SGE458709 SQA458709 SZW458709 TJS458709 TTO458709 UDK458709 UNG458709 UXC458709 VGY458709 VQU458709 WAQ458709 WKM458709 WUI458709 B524245 HW524245 RS524245 ABO524245 ALK524245 AVG524245 BFC524245 BOY524245 BYU524245 CIQ524245 CSM524245 DCI524245 DME524245 DWA524245 EFW524245 EPS524245 EZO524245 FJK524245 FTG524245 GDC524245 GMY524245 GWU524245 HGQ524245 HQM524245 IAI524245 IKE524245 IUA524245 JDW524245 JNS524245 JXO524245 KHK524245 KRG524245 LBC524245 LKY524245 LUU524245 MEQ524245 MOM524245 MYI524245 NIE524245 NSA524245 OBW524245 OLS524245 OVO524245 PFK524245 PPG524245 PZC524245 QIY524245 QSU524245 RCQ524245 RMM524245 RWI524245 SGE524245 SQA524245 SZW524245 TJS524245 TTO524245 UDK524245 UNG524245 UXC524245 VGY524245 VQU524245 WAQ524245 WKM524245 WUI524245 B589781 HW589781 RS589781 ABO589781 ALK589781 AVG589781 BFC589781 BOY589781 BYU589781 CIQ589781 CSM589781 DCI589781 DME589781 DWA589781 EFW589781 EPS589781 EZO589781 FJK589781 FTG589781 GDC589781 GMY589781 GWU589781 HGQ589781 HQM589781 IAI589781 IKE589781 IUA589781 JDW589781 JNS589781 JXO589781 KHK589781 KRG589781 LBC589781 LKY589781 LUU589781 MEQ589781 MOM589781 MYI589781 NIE589781 NSA589781 OBW589781 OLS589781 OVO589781 PFK589781 PPG589781 PZC589781 QIY589781 QSU589781 RCQ589781 RMM589781 RWI589781 SGE589781 SQA589781 SZW589781 TJS589781 TTO589781 UDK589781 UNG589781 UXC589781 VGY589781 VQU589781 WAQ589781 WKM589781 WUI589781 B655317 HW655317 RS655317 ABO655317 ALK655317 AVG655317 BFC655317 BOY655317 BYU655317 CIQ655317 CSM655317 DCI655317 DME655317 DWA655317 EFW655317 EPS655317 EZO655317 FJK655317 FTG655317 GDC655317 GMY655317 GWU655317 HGQ655317 HQM655317 IAI655317 IKE655317 IUA655317 JDW655317 JNS655317 JXO655317 KHK655317 KRG655317 LBC655317 LKY655317 LUU655317 MEQ655317 MOM655317 MYI655317 NIE655317 NSA655317 OBW655317 OLS655317 OVO655317 PFK655317 PPG655317 PZC655317 QIY655317 QSU655317 RCQ655317 RMM655317 RWI655317 SGE655317 SQA655317 SZW655317 TJS655317 TTO655317 UDK655317 UNG655317 UXC655317 VGY655317 VQU655317 WAQ655317 WKM655317 WUI655317 B720853 HW720853 RS720853 ABO720853 ALK720853 AVG720853 BFC720853 BOY720853 BYU720853 CIQ720853 CSM720853 DCI720853 DME720853 DWA720853 EFW720853 EPS720853 EZO720853 FJK720853 FTG720853 GDC720853 GMY720853 GWU720853 HGQ720853 HQM720853 IAI720853 IKE720853 IUA720853 JDW720853 JNS720853 JXO720853 KHK720853 KRG720853 LBC720853 LKY720853 LUU720853 MEQ720853 MOM720853 MYI720853 NIE720853 NSA720853 OBW720853 OLS720853 OVO720853 PFK720853 PPG720853 PZC720853 QIY720853 QSU720853 RCQ720853 RMM720853 RWI720853 SGE720853 SQA720853 SZW720853 TJS720853 TTO720853 UDK720853 UNG720853 UXC720853 VGY720853 VQU720853 WAQ720853 WKM720853 WUI720853 B786389 HW786389 RS786389 ABO786389 ALK786389 AVG786389 BFC786389 BOY786389 BYU786389 CIQ786389 CSM786389 DCI786389 DME786389 DWA786389 EFW786389 EPS786389 EZO786389 FJK786389 FTG786389 GDC786389 GMY786389 GWU786389 HGQ786389 HQM786389 IAI786389 IKE786389 IUA786389 JDW786389 JNS786389 JXO786389 KHK786389 KRG786389 LBC786389 LKY786389 LUU786389 MEQ786389 MOM786389 MYI786389 NIE786389 NSA786389 OBW786389 OLS786389 OVO786389 PFK786389 PPG786389 PZC786389 QIY786389 QSU786389 RCQ786389 RMM786389 RWI786389 SGE786389 SQA786389 SZW786389 TJS786389 TTO786389 UDK786389 UNG786389 UXC786389 VGY786389 VQU786389 WAQ786389 WKM786389 WUI786389 B851925 HW851925 RS851925 ABO851925 ALK851925 AVG851925 BFC851925 BOY851925 BYU851925 CIQ851925 CSM851925 DCI851925 DME851925 DWA851925 EFW851925 EPS851925 EZO851925 FJK851925 FTG851925 GDC851925 GMY851925 GWU851925 HGQ851925 HQM851925 IAI851925 IKE851925 IUA851925 JDW851925 JNS851925 JXO851925 KHK851925 KRG851925 LBC851925 LKY851925 LUU851925 MEQ851925 MOM851925 MYI851925 NIE851925 NSA851925 OBW851925 OLS851925 OVO851925 PFK851925 PPG851925 PZC851925 QIY851925 QSU851925 RCQ851925 RMM851925 RWI851925 SGE851925 SQA851925 SZW851925 TJS851925 TTO851925 UDK851925 UNG851925 UXC851925 VGY851925 VQU851925 WAQ851925 WKM851925 WUI851925 B917461 HW917461 RS917461 ABO917461 ALK917461 AVG917461 BFC917461 BOY917461 BYU917461 CIQ917461 CSM917461 DCI917461 DME917461 DWA917461 EFW917461 EPS917461 EZO917461 FJK917461 FTG917461 GDC917461 GMY917461 GWU917461 HGQ917461 HQM917461 IAI917461 IKE917461 IUA917461 JDW917461 JNS917461 JXO917461 KHK917461 KRG917461 LBC917461 LKY917461 LUU917461 MEQ917461 MOM917461 MYI917461 NIE917461 NSA917461 OBW917461 OLS917461 OVO917461 PFK917461 PPG917461 PZC917461 QIY917461 QSU917461 RCQ917461 RMM917461 RWI917461 SGE917461 SQA917461 SZW917461 TJS917461 TTO917461 UDK917461 UNG917461 UXC917461 VGY917461 VQU917461 WAQ917461 WKM917461 WUI917461 B982997 HW982997 RS982997 ABO982997 ALK982997 AVG982997 BFC982997 BOY982997 BYU982997 CIQ982997 CSM982997 DCI982997 DME982997 DWA982997 EFW982997 EPS982997 EZO982997 FJK982997 FTG982997 GDC982997 GMY982997 GWU982997 HGQ982997 HQM982997 IAI982997 IKE982997 IUA982997 JDW982997 JNS982997 JXO982997 KHK982997 KRG982997 LBC982997 LKY982997 LUU982997 MEQ982997 MOM982997 MYI982997 NIE982997 NSA982997 OBW982997 OLS982997 OVO982997 PFK982997 PPG982997 PZC982997 QIY982997 QSU982997 RCQ982997 RMM982997 RWI982997 SGE982997 SQA982997 SZW982997 TJS982997 TTO982997 UDK982997 UNG982997 UXC982997 VGY982997 VQU982997 WAQ982997 WKM982997 WUI982997 B34 HW34 RS34 ABO34 ALK34 AVG34 BFC34 BOY34 BYU34 CIQ34 CSM34 DCI34 DME34 DWA34 EFW34 EPS34 EZO34 FJK34 FTG34 GDC34 GMY34 GWU34 HGQ34 HQM34 IAI34 IKE34 IUA34 JDW34 JNS34 JXO34 KHK34 KRG34 LBC34 LKY34 LUU34 MEQ34 MOM34 MYI34 NIE34 NSA34 OBW34 OLS34 OVO34 PFK34 PPG34 PZC34 QIY34 QSU34 RCQ34 RMM34 RWI34 SGE34 SQA34 SZW34 TJS34 TTO34 UDK34 UNG34 UXC34 VGY34 VQU34 WAQ34 WKM34 WUI34 B65499 HW65499 RS65499 ABO65499 ALK65499 AVG65499 BFC65499 BOY65499 BYU65499 CIQ65499 CSM65499 DCI65499 DME65499 DWA65499 EFW65499 EPS65499 EZO65499 FJK65499 FTG65499 GDC65499 GMY65499 GWU65499 HGQ65499 HQM65499 IAI65499 IKE65499 IUA65499 JDW65499 JNS65499 JXO65499 KHK65499 KRG65499 LBC65499 LKY65499 LUU65499 MEQ65499 MOM65499 MYI65499 NIE65499 NSA65499 OBW65499 OLS65499 OVO65499 PFK65499 PPG65499 PZC65499 QIY65499 QSU65499 RCQ65499 RMM65499 RWI65499 SGE65499 SQA65499 SZW65499 TJS65499 TTO65499 UDK65499 UNG65499 UXC65499 VGY65499 VQU65499 WAQ65499 WKM65499 WUI65499 B131035 HW131035 RS131035 ABO131035 ALK131035 AVG131035 BFC131035 BOY131035 BYU131035 CIQ131035 CSM131035 DCI131035 DME131035 DWA131035 EFW131035 EPS131035 EZO131035 FJK131035 FTG131035 GDC131035 GMY131035 GWU131035 HGQ131035 HQM131035 IAI131035 IKE131035 IUA131035 JDW131035 JNS131035 JXO131035 KHK131035 KRG131035 LBC131035 LKY131035 LUU131035 MEQ131035 MOM131035 MYI131035 NIE131035 NSA131035 OBW131035 OLS131035 OVO131035 PFK131035 PPG131035 PZC131035 QIY131035 QSU131035 RCQ131035 RMM131035 RWI131035 SGE131035 SQA131035 SZW131035 TJS131035 TTO131035 UDK131035 UNG131035 UXC131035 VGY131035 VQU131035 WAQ131035 WKM131035 WUI131035 B196571 HW196571 RS196571 ABO196571 ALK196571 AVG196571 BFC196571 BOY196571 BYU196571 CIQ196571 CSM196571 DCI196571 DME196571 DWA196571 EFW196571 EPS196571 EZO196571 FJK196571 FTG196571 GDC196571 GMY196571 GWU196571 HGQ196571 HQM196571 IAI196571 IKE196571 IUA196571 JDW196571 JNS196571 JXO196571 KHK196571 KRG196571 LBC196571 LKY196571 LUU196571 MEQ196571 MOM196571 MYI196571 NIE196571 NSA196571 OBW196571 OLS196571 OVO196571 PFK196571 PPG196571 PZC196571 QIY196571 QSU196571 RCQ196571 RMM196571 RWI196571 SGE196571 SQA196571 SZW196571 TJS196571 TTO196571 UDK196571 UNG196571 UXC196571 VGY196571 VQU196571 WAQ196571 WKM196571 WUI196571 B262107 HW262107 RS262107 ABO262107 ALK262107 AVG262107 BFC262107 BOY262107 BYU262107 CIQ262107 CSM262107 DCI262107 DME262107 DWA262107 EFW262107 EPS262107 EZO262107 FJK262107 FTG262107 GDC262107 GMY262107 GWU262107 HGQ262107 HQM262107 IAI262107 IKE262107 IUA262107 JDW262107 JNS262107 JXO262107 KHK262107 KRG262107 LBC262107 LKY262107 LUU262107 MEQ262107 MOM262107 MYI262107 NIE262107 NSA262107 OBW262107 OLS262107 OVO262107 PFK262107 PPG262107 PZC262107 QIY262107 QSU262107 RCQ262107 RMM262107 RWI262107 SGE262107 SQA262107 SZW262107 TJS262107 TTO262107 UDK262107 UNG262107 UXC262107 VGY262107 VQU262107 WAQ262107 WKM262107 WUI262107 B327643 HW327643 RS327643 ABO327643 ALK327643 AVG327643 BFC327643 BOY327643 BYU327643 CIQ327643 CSM327643 DCI327643 DME327643 DWA327643 EFW327643 EPS327643 EZO327643 FJK327643 FTG327643 GDC327643 GMY327643 GWU327643 HGQ327643 HQM327643 IAI327643 IKE327643 IUA327643 JDW327643 JNS327643 JXO327643 KHK327643 KRG327643 LBC327643 LKY327643 LUU327643 MEQ327643 MOM327643 MYI327643 NIE327643 NSA327643 OBW327643 OLS327643 OVO327643 PFK327643 PPG327643 PZC327643 QIY327643 QSU327643 RCQ327643 RMM327643 RWI327643 SGE327643 SQA327643 SZW327643 TJS327643 TTO327643 UDK327643 UNG327643 UXC327643 VGY327643 VQU327643 WAQ327643 WKM327643 WUI327643 B393179 HW393179 RS393179 ABO393179 ALK393179 AVG393179 BFC393179 BOY393179 BYU393179 CIQ393179 CSM393179 DCI393179 DME393179 DWA393179 EFW393179 EPS393179 EZO393179 FJK393179 FTG393179 GDC393179 GMY393179 GWU393179 HGQ393179 HQM393179 IAI393179 IKE393179 IUA393179 JDW393179 JNS393179 JXO393179 KHK393179 KRG393179 LBC393179 LKY393179 LUU393179 MEQ393179 MOM393179 MYI393179 NIE393179 NSA393179 OBW393179 OLS393179 OVO393179 PFK393179 PPG393179 PZC393179 QIY393179 QSU393179 RCQ393179 RMM393179 RWI393179 SGE393179 SQA393179 SZW393179 TJS393179 TTO393179 UDK393179 UNG393179 UXC393179 VGY393179 VQU393179 WAQ393179 WKM393179 WUI393179 B458715 HW458715 RS458715 ABO458715 ALK458715 AVG458715 BFC458715 BOY458715 BYU458715 CIQ458715 CSM458715 DCI458715 DME458715 DWA458715 EFW458715 EPS458715 EZO458715 FJK458715 FTG458715 GDC458715 GMY458715 GWU458715 HGQ458715 HQM458715 IAI458715 IKE458715 IUA458715 JDW458715 JNS458715 JXO458715 KHK458715 KRG458715 LBC458715 LKY458715 LUU458715 MEQ458715 MOM458715 MYI458715 NIE458715 NSA458715 OBW458715 OLS458715 OVO458715 PFK458715 PPG458715 PZC458715 QIY458715 QSU458715 RCQ458715 RMM458715 RWI458715 SGE458715 SQA458715 SZW458715 TJS458715 TTO458715 UDK458715 UNG458715 UXC458715 VGY458715 VQU458715 WAQ458715 WKM458715 WUI458715 B524251 HW524251 RS524251 ABO524251 ALK524251 AVG524251 BFC524251 BOY524251 BYU524251 CIQ524251 CSM524251 DCI524251 DME524251 DWA524251 EFW524251 EPS524251 EZO524251 FJK524251 FTG524251 GDC524251 GMY524251 GWU524251 HGQ524251 HQM524251 IAI524251 IKE524251 IUA524251 JDW524251 JNS524251 JXO524251 KHK524251 KRG524251 LBC524251 LKY524251 LUU524251 MEQ524251 MOM524251 MYI524251 NIE524251 NSA524251 OBW524251 OLS524251 OVO524251 PFK524251 PPG524251 PZC524251 QIY524251 QSU524251 RCQ524251 RMM524251 RWI524251 SGE524251 SQA524251 SZW524251 TJS524251 TTO524251 UDK524251 UNG524251 UXC524251 VGY524251 VQU524251 WAQ524251 WKM524251 WUI524251 B589787 HW589787 RS589787 ABO589787 ALK589787 AVG589787 BFC589787 BOY589787 BYU589787 CIQ589787 CSM589787 DCI589787 DME589787 DWA589787 EFW589787 EPS589787 EZO589787 FJK589787 FTG589787 GDC589787 GMY589787 GWU589787 HGQ589787 HQM589787 IAI589787 IKE589787 IUA589787 JDW589787 JNS589787 JXO589787 KHK589787 KRG589787 LBC589787 LKY589787 LUU589787 MEQ589787 MOM589787 MYI589787 NIE589787 NSA589787 OBW589787 OLS589787 OVO589787 PFK589787 PPG589787 PZC589787 QIY589787 QSU589787 RCQ589787 RMM589787 RWI589787 SGE589787 SQA589787 SZW589787 TJS589787 TTO589787 UDK589787 UNG589787 UXC589787 VGY589787 VQU589787 WAQ589787 WKM589787 WUI589787 B655323 HW655323 RS655323 ABO655323 ALK655323 AVG655323 BFC655323 BOY655323 BYU655323 CIQ655323 CSM655323 DCI655323 DME655323 DWA655323 EFW655323 EPS655323 EZO655323 FJK655323 FTG655323 GDC655323 GMY655323 GWU655323 HGQ655323 HQM655323 IAI655323 IKE655323 IUA655323 JDW655323 JNS655323 JXO655323 KHK655323 KRG655323 LBC655323 LKY655323 LUU655323 MEQ655323 MOM655323 MYI655323 NIE655323 NSA655323 OBW655323 OLS655323 OVO655323 PFK655323 PPG655323 PZC655323 QIY655323 QSU655323 RCQ655323 RMM655323 RWI655323 SGE655323 SQA655323 SZW655323 TJS655323 TTO655323 UDK655323 UNG655323 UXC655323 VGY655323 VQU655323 WAQ655323 WKM655323 WUI655323 B720859 HW720859 RS720859 ABO720859 ALK720859 AVG720859 BFC720859 BOY720859 BYU720859 CIQ720859 CSM720859 DCI720859 DME720859 DWA720859 EFW720859 EPS720859 EZO720859 FJK720859 FTG720859 GDC720859 GMY720859 GWU720859 HGQ720859 HQM720859 IAI720859 IKE720859 IUA720859 JDW720859 JNS720859 JXO720859 KHK720859 KRG720859 LBC720859 LKY720859 LUU720859 MEQ720859 MOM720859 MYI720859 NIE720859 NSA720859 OBW720859 OLS720859 OVO720859 PFK720859 PPG720859 PZC720859 QIY720859 QSU720859 RCQ720859 RMM720859 RWI720859 SGE720859 SQA720859 SZW720859 TJS720859 TTO720859 UDK720859 UNG720859 UXC720859 VGY720859 VQU720859 WAQ720859 WKM720859 WUI720859 B786395 HW786395 RS786395 ABO786395 ALK786395 AVG786395 BFC786395 BOY786395 BYU786395 CIQ786395 CSM786395 DCI786395 DME786395 DWA786395 EFW786395 EPS786395 EZO786395 FJK786395 FTG786395 GDC786395 GMY786395 GWU786395 HGQ786395 HQM786395 IAI786395 IKE786395 IUA786395 JDW786395 JNS786395 JXO786395 KHK786395 KRG786395 LBC786395 LKY786395 LUU786395 MEQ786395 MOM786395 MYI786395 NIE786395 NSA786395 OBW786395 OLS786395 OVO786395 PFK786395 PPG786395 PZC786395 QIY786395 QSU786395 RCQ786395 RMM786395 RWI786395 SGE786395 SQA786395 SZW786395 TJS786395 TTO786395 UDK786395 UNG786395 UXC786395 VGY786395 VQU786395 WAQ786395 WKM786395 WUI786395 B851931 HW851931 RS851931 ABO851931 ALK851931 AVG851931 BFC851931 BOY851931 BYU851931 CIQ851931 CSM851931 DCI851931 DME851931 DWA851931 EFW851931 EPS851931 EZO851931 FJK851931 FTG851931 GDC851931 GMY851931 GWU851931 HGQ851931 HQM851931 IAI851931 IKE851931 IUA851931 JDW851931 JNS851931 JXO851931 KHK851931 KRG851931 LBC851931 LKY851931 LUU851931 MEQ851931 MOM851931 MYI851931 NIE851931 NSA851931 OBW851931 OLS851931 OVO851931 PFK851931 PPG851931 PZC851931 QIY851931 QSU851931 RCQ851931 RMM851931 RWI851931 SGE851931 SQA851931 SZW851931 TJS851931 TTO851931 UDK851931 UNG851931 UXC851931 VGY851931 VQU851931 WAQ851931 WKM851931 WUI851931 B917467 HW917467 RS917467 ABO917467 ALK917467 AVG917467 BFC917467 BOY917467 BYU917467 CIQ917467 CSM917467 DCI917467 DME917467 DWA917467 EFW917467 EPS917467 EZO917467 FJK917467 FTG917467 GDC917467 GMY917467 GWU917467 HGQ917467 HQM917467 IAI917467 IKE917467 IUA917467 JDW917467 JNS917467 JXO917467 KHK917467 KRG917467 LBC917467 LKY917467 LUU917467 MEQ917467 MOM917467 MYI917467 NIE917467 NSA917467 OBW917467 OLS917467 OVO917467 PFK917467 PPG917467 PZC917467 QIY917467 QSU917467 RCQ917467 RMM917467 RWI917467 SGE917467 SQA917467 SZW917467 TJS917467 TTO917467 UDK917467 UNG917467 UXC917467 VGY917467 VQU917467 WAQ917467 WKM917467 WUI917467 B983003 HW983003 RS983003 ABO983003 ALK983003 AVG983003 BFC983003 BOY983003 BYU983003 CIQ983003 CSM983003 DCI983003 DME983003 DWA983003 EFW983003 EPS983003 EZO983003 FJK983003 FTG983003 GDC983003 GMY983003 GWU983003 HGQ983003 HQM983003 IAI983003 IKE983003 IUA983003 JDW983003 JNS983003 JXO983003 KHK983003 KRG983003 LBC983003 LKY983003 LUU983003 MEQ983003 MOM983003 MYI983003 NIE983003 NSA983003 OBW983003 OLS983003 OVO983003 PFK983003 PPG983003 PZC983003 QIY983003 QSU983003 RCQ983003 RMM983003 RWI983003 SGE983003 SQA983003 SZW983003 TJS983003 TTO983003 UDK983003 UNG983003 UXC983003 VGY983003 VQU983003 WAQ983003 WKM983003 WUI983003 B185 HW185 RS185 ABO185 ALK185 AVG185 BFC185 BOY185 BYU185 CIQ185 CSM185 DCI185 DME185 DWA185 EFW185 EPS185 EZO185 FJK185 FTG185 GDC185 GMY185 GWU185 HGQ185 HQM185 IAI185 IKE185 IUA185 JDW185 JNS185 JXO185 KHK185 KRG185 LBC185 LKY185 LUU185 MEQ185 MOM185 MYI185 NIE185 NSA185 OBW185 OLS185 OVO185 PFK185 PPG185 PZC185 QIY185 QSU185 RCQ185 RMM185 RWI185 SGE185 SQA185 SZW185 TJS185 TTO185 UDK185 UNG185 UXC185 VGY185 VQU185 WAQ185 WKM185 WUI185 B65650 HW65650 RS65650 ABO65650 ALK65650 AVG65650 BFC65650 BOY65650 BYU65650 CIQ65650 CSM65650 DCI65650 DME65650 DWA65650 EFW65650 EPS65650 EZO65650 FJK65650 FTG65650 GDC65650 GMY65650 GWU65650 HGQ65650 HQM65650 IAI65650 IKE65650 IUA65650 JDW65650 JNS65650 JXO65650 KHK65650 KRG65650 LBC65650 LKY65650 LUU65650 MEQ65650 MOM65650 MYI65650 NIE65650 NSA65650 OBW65650 OLS65650 OVO65650 PFK65650 PPG65650 PZC65650 QIY65650 QSU65650 RCQ65650 RMM65650 RWI65650 SGE65650 SQA65650 SZW65650 TJS65650 TTO65650 UDK65650 UNG65650 UXC65650 VGY65650 VQU65650 WAQ65650 WKM65650 WUI65650 B131186 HW131186 RS131186 ABO131186 ALK131186 AVG131186 BFC131186 BOY131186 BYU131186 CIQ131186 CSM131186 DCI131186 DME131186 DWA131186 EFW131186 EPS131186 EZO131186 FJK131186 FTG131186 GDC131186 GMY131186 GWU131186 HGQ131186 HQM131186 IAI131186 IKE131186 IUA131186 JDW131186 JNS131186 JXO131186 KHK131186 KRG131186 LBC131186 LKY131186 LUU131186 MEQ131186 MOM131186 MYI131186 NIE131186 NSA131186 OBW131186 OLS131186 OVO131186 PFK131186 PPG131186 PZC131186 QIY131186 QSU131186 RCQ131186 RMM131186 RWI131186 SGE131186 SQA131186 SZW131186 TJS131186 TTO131186 UDK131186 UNG131186 UXC131186 VGY131186 VQU131186 WAQ131186 WKM131186 WUI131186 B196722 HW196722 RS196722 ABO196722 ALK196722 AVG196722 BFC196722 BOY196722 BYU196722 CIQ196722 CSM196722 DCI196722 DME196722 DWA196722 EFW196722 EPS196722 EZO196722 FJK196722 FTG196722 GDC196722 GMY196722 GWU196722 HGQ196722 HQM196722 IAI196722 IKE196722 IUA196722 JDW196722 JNS196722 JXO196722 KHK196722 KRG196722 LBC196722 LKY196722 LUU196722 MEQ196722 MOM196722 MYI196722 NIE196722 NSA196722 OBW196722 OLS196722 OVO196722 PFK196722 PPG196722 PZC196722 QIY196722 QSU196722 RCQ196722 RMM196722 RWI196722 SGE196722 SQA196722 SZW196722 TJS196722 TTO196722 UDK196722 UNG196722 UXC196722 VGY196722 VQU196722 WAQ196722 WKM196722 WUI196722 B262258 HW262258 RS262258 ABO262258 ALK262258 AVG262258 BFC262258 BOY262258 BYU262258 CIQ262258 CSM262258 DCI262258 DME262258 DWA262258 EFW262258 EPS262258 EZO262258 FJK262258 FTG262258 GDC262258 GMY262258 GWU262258 HGQ262258 HQM262258 IAI262258 IKE262258 IUA262258 JDW262258 JNS262258 JXO262258 KHK262258 KRG262258 LBC262258 LKY262258 LUU262258 MEQ262258 MOM262258 MYI262258 NIE262258 NSA262258 OBW262258 OLS262258 OVO262258 PFK262258 PPG262258 PZC262258 QIY262258 QSU262258 RCQ262258 RMM262258 RWI262258 SGE262258 SQA262258 SZW262258 TJS262258 TTO262258 UDK262258 UNG262258 UXC262258 VGY262258 VQU262258 WAQ262258 WKM262258 WUI262258 B327794 HW327794 RS327794 ABO327794 ALK327794 AVG327794 BFC327794 BOY327794 BYU327794 CIQ327794 CSM327794 DCI327794 DME327794 DWA327794 EFW327794 EPS327794 EZO327794 FJK327794 FTG327794 GDC327794 GMY327794 GWU327794 HGQ327794 HQM327794 IAI327794 IKE327794 IUA327794 JDW327794 JNS327794 JXO327794 KHK327794 KRG327794 LBC327794 LKY327794 LUU327794 MEQ327794 MOM327794 MYI327794 NIE327794 NSA327794 OBW327794 OLS327794 OVO327794 PFK327794 PPG327794 PZC327794 QIY327794 QSU327794 RCQ327794 RMM327794 RWI327794 SGE327794 SQA327794 SZW327794 TJS327794 TTO327794 UDK327794 UNG327794 UXC327794 VGY327794 VQU327794 WAQ327794 WKM327794 WUI327794 B393330 HW393330 RS393330 ABO393330 ALK393330 AVG393330 BFC393330 BOY393330 BYU393330 CIQ393330 CSM393330 DCI393330 DME393330 DWA393330 EFW393330 EPS393330 EZO393330 FJK393330 FTG393330 GDC393330 GMY393330 GWU393330 HGQ393330 HQM393330 IAI393330 IKE393330 IUA393330 JDW393330 JNS393330 JXO393330 KHK393330 KRG393330 LBC393330 LKY393330 LUU393330 MEQ393330 MOM393330 MYI393330 NIE393330 NSA393330 OBW393330 OLS393330 OVO393330 PFK393330 PPG393330 PZC393330 QIY393330 QSU393330 RCQ393330 RMM393330 RWI393330 SGE393330 SQA393330 SZW393330 TJS393330 TTO393330 UDK393330 UNG393330 UXC393330 VGY393330 VQU393330 WAQ393330 WKM393330 WUI393330 B458866 HW458866 RS458866 ABO458866 ALK458866 AVG458866 BFC458866 BOY458866 BYU458866 CIQ458866 CSM458866 DCI458866 DME458866 DWA458866 EFW458866 EPS458866 EZO458866 FJK458866 FTG458866 GDC458866 GMY458866 GWU458866 HGQ458866 HQM458866 IAI458866 IKE458866 IUA458866 JDW458866 JNS458866 JXO458866 KHK458866 KRG458866 LBC458866 LKY458866 LUU458866 MEQ458866 MOM458866 MYI458866 NIE458866 NSA458866 OBW458866 OLS458866 OVO458866 PFK458866 PPG458866 PZC458866 QIY458866 QSU458866 RCQ458866 RMM458866 RWI458866 SGE458866 SQA458866 SZW458866 TJS458866 TTO458866 UDK458866 UNG458866 UXC458866 VGY458866 VQU458866 WAQ458866 WKM458866 WUI458866 B524402 HW524402 RS524402 ABO524402 ALK524402 AVG524402 BFC524402 BOY524402 BYU524402 CIQ524402 CSM524402 DCI524402 DME524402 DWA524402 EFW524402 EPS524402 EZO524402 FJK524402 FTG524402 GDC524402 GMY524402 GWU524402 HGQ524402 HQM524402 IAI524402 IKE524402 IUA524402 JDW524402 JNS524402 JXO524402 KHK524402 KRG524402 LBC524402 LKY524402 LUU524402 MEQ524402 MOM524402 MYI524402 NIE524402 NSA524402 OBW524402 OLS524402 OVO524402 PFK524402 PPG524402 PZC524402 QIY524402 QSU524402 RCQ524402 RMM524402 RWI524402 SGE524402 SQA524402 SZW524402 TJS524402 TTO524402 UDK524402 UNG524402 UXC524402 VGY524402 VQU524402 WAQ524402 WKM524402 WUI524402 B589938 HW589938 RS589938 ABO589938 ALK589938 AVG589938 BFC589938 BOY589938 BYU589938 CIQ589938 CSM589938 DCI589938 DME589938 DWA589938 EFW589938 EPS589938 EZO589938 FJK589938 FTG589938 GDC589938 GMY589938 GWU589938 HGQ589938 HQM589938 IAI589938 IKE589938 IUA589938 JDW589938 JNS589938 JXO589938 KHK589938 KRG589938 LBC589938 LKY589938 LUU589938 MEQ589938 MOM589938 MYI589938 NIE589938 NSA589938 OBW589938 OLS589938 OVO589938 PFK589938 PPG589938 PZC589938 QIY589938 QSU589938 RCQ589938 RMM589938 RWI589938 SGE589938 SQA589938 SZW589938 TJS589938 TTO589938 UDK589938 UNG589938 UXC589938 VGY589938 VQU589938 WAQ589938 WKM589938 WUI589938 B655474 HW655474 RS655474 ABO655474 ALK655474 AVG655474 BFC655474 BOY655474 BYU655474 CIQ655474 CSM655474 DCI655474 DME655474 DWA655474 EFW655474 EPS655474 EZO655474 FJK655474 FTG655474 GDC655474 GMY655474 GWU655474 HGQ655474 HQM655474 IAI655474 IKE655474 IUA655474 JDW655474 JNS655474 JXO655474 KHK655474 KRG655474 LBC655474 LKY655474 LUU655474 MEQ655474 MOM655474 MYI655474 NIE655474 NSA655474 OBW655474 OLS655474 OVO655474 PFK655474 PPG655474 PZC655474 QIY655474 QSU655474 RCQ655474 RMM655474 RWI655474 SGE655474 SQA655474 SZW655474 TJS655474 TTO655474 UDK655474 UNG655474 UXC655474 VGY655474 VQU655474 WAQ655474 WKM655474 WUI655474 B721010 HW721010 RS721010 ABO721010 ALK721010 AVG721010 BFC721010 BOY721010 BYU721010 CIQ721010 CSM721010 DCI721010 DME721010 DWA721010 EFW721010 EPS721010 EZO721010 FJK721010 FTG721010 GDC721010 GMY721010 GWU721010 HGQ721010 HQM721010 IAI721010 IKE721010 IUA721010 JDW721010 JNS721010 JXO721010 KHK721010 KRG721010 LBC721010 LKY721010 LUU721010 MEQ721010 MOM721010 MYI721010 NIE721010 NSA721010 OBW721010 OLS721010 OVO721010 PFK721010 PPG721010 PZC721010 QIY721010 QSU721010 RCQ721010 RMM721010 RWI721010 SGE721010 SQA721010 SZW721010 TJS721010 TTO721010 UDK721010 UNG721010 UXC721010 VGY721010 VQU721010 WAQ721010 WKM721010 WUI721010 B786546 HW786546 RS786546 ABO786546 ALK786546 AVG786546 BFC786546 BOY786546 BYU786546 CIQ786546 CSM786546 DCI786546 DME786546 DWA786546 EFW786546 EPS786546 EZO786546 FJK786546 FTG786546 GDC786546 GMY786546 GWU786546 HGQ786546 HQM786546 IAI786546 IKE786546 IUA786546 JDW786546 JNS786546 JXO786546 KHK786546 KRG786546 LBC786546 LKY786546 LUU786546 MEQ786546 MOM786546 MYI786546 NIE786546 NSA786546 OBW786546 OLS786546 OVO786546 PFK786546 PPG786546 PZC786546 QIY786546 QSU786546 RCQ786546 RMM786546 RWI786546 SGE786546 SQA786546 SZW786546 TJS786546 TTO786546 UDK786546 UNG786546 UXC786546 VGY786546 VQU786546 WAQ786546 WKM786546 WUI786546 B852082 HW852082 RS852082 ABO852082 ALK852082 AVG852082 BFC852082 BOY852082 BYU852082 CIQ852082 CSM852082 DCI852082 DME852082 DWA852082 EFW852082 EPS852082 EZO852082 FJK852082 FTG852082 GDC852082 GMY852082 GWU852082 HGQ852082 HQM852082 IAI852082 IKE852082 IUA852082 JDW852082 JNS852082 JXO852082 KHK852082 KRG852082 LBC852082 LKY852082 LUU852082 MEQ852082 MOM852082 MYI852082 NIE852082 NSA852082 OBW852082 OLS852082 OVO852082 PFK852082 PPG852082 PZC852082 QIY852082 QSU852082 RCQ852082 RMM852082 RWI852082 SGE852082 SQA852082 SZW852082 TJS852082 TTO852082 UDK852082 UNG852082 UXC852082 VGY852082 VQU852082 WAQ852082 WKM852082 WUI852082 B917618 HW917618 RS917618 ABO917618 ALK917618 AVG917618 BFC917618 BOY917618 BYU917618 CIQ917618 CSM917618 DCI917618 DME917618 DWA917618 EFW917618 EPS917618 EZO917618 FJK917618 FTG917618 GDC917618 GMY917618 GWU917618 HGQ917618 HQM917618 IAI917618 IKE917618 IUA917618 JDW917618 JNS917618 JXO917618 KHK917618 KRG917618 LBC917618 LKY917618 LUU917618 MEQ917618 MOM917618 MYI917618 NIE917618 NSA917618 OBW917618 OLS917618 OVO917618 PFK917618 PPG917618 PZC917618 QIY917618 QSU917618 RCQ917618 RMM917618 RWI917618 SGE917618 SQA917618 SZW917618 TJS917618 TTO917618 UDK917618 UNG917618 UXC917618 VGY917618 VQU917618 WAQ917618 WKM917618 WUI917618 B983154 HW983154 RS983154 ABO983154 ALK983154 AVG983154 BFC983154 BOY983154 BYU983154 CIQ983154 CSM983154 DCI983154 DME983154 DWA983154 EFW983154 EPS983154 EZO983154 FJK983154 FTG983154 GDC983154 GMY983154 GWU983154 HGQ983154 HQM983154 IAI983154 IKE983154 IUA983154 JDW983154 JNS983154 JXO983154 KHK983154 KRG983154 LBC983154 LKY983154 LUU983154 MEQ983154 MOM983154 MYI983154 NIE983154 NSA983154 OBW983154 OLS983154 OVO983154 PFK983154 PPG983154 PZC983154 QIY983154 QSU983154 RCQ983154 RMM983154 RWI983154 SGE983154 SQA983154 SZW983154 TJS983154 TTO983154 UDK983154 UNG983154 UXC983154 VGY983154 VQU983154 WAQ983154 WKM983154 WUI983154 B344:B346 HW344:HW346 RS344:RS346 ABO344:ABO346 ALK344:ALK346 AVG344:AVG346 BFC344:BFC346 BOY344:BOY346 BYU344:BYU346 CIQ344:CIQ346 CSM344:CSM346 DCI344:DCI346 DME344:DME346 DWA344:DWA346 EFW344:EFW346 EPS344:EPS346 EZO344:EZO346 FJK344:FJK346 FTG344:FTG346 GDC344:GDC346 GMY344:GMY346 GWU344:GWU346 HGQ344:HGQ346 HQM344:HQM346 IAI344:IAI346 IKE344:IKE346 IUA344:IUA346 JDW344:JDW346 JNS344:JNS346 JXO344:JXO346 KHK344:KHK346 KRG344:KRG346 LBC344:LBC346 LKY344:LKY346 LUU344:LUU346 MEQ344:MEQ346 MOM344:MOM346 MYI344:MYI346 NIE344:NIE346 NSA344:NSA346 OBW344:OBW346 OLS344:OLS346 OVO344:OVO346 PFK344:PFK346 PPG344:PPG346 PZC344:PZC346 QIY344:QIY346 QSU344:QSU346 RCQ344:RCQ346 RMM344:RMM346 RWI344:RWI346 SGE344:SGE346 SQA344:SQA346 SZW344:SZW346 TJS344:TJS346 TTO344:TTO346 UDK344:UDK346 UNG344:UNG346 UXC344:UXC346 VGY344:VGY346 VQU344:VQU346 WAQ344:WAQ346 WKM344:WKM346 WUI344:WUI346 B65809:B65811 HW65809:HW65811 RS65809:RS65811 ABO65809:ABO65811 ALK65809:ALK65811 AVG65809:AVG65811 BFC65809:BFC65811 BOY65809:BOY65811 BYU65809:BYU65811 CIQ65809:CIQ65811 CSM65809:CSM65811 DCI65809:DCI65811 DME65809:DME65811 DWA65809:DWA65811 EFW65809:EFW65811 EPS65809:EPS65811 EZO65809:EZO65811 FJK65809:FJK65811 FTG65809:FTG65811 GDC65809:GDC65811 GMY65809:GMY65811 GWU65809:GWU65811 HGQ65809:HGQ65811 HQM65809:HQM65811 IAI65809:IAI65811 IKE65809:IKE65811 IUA65809:IUA65811 JDW65809:JDW65811 JNS65809:JNS65811 JXO65809:JXO65811 KHK65809:KHK65811 KRG65809:KRG65811 LBC65809:LBC65811 LKY65809:LKY65811 LUU65809:LUU65811 MEQ65809:MEQ65811 MOM65809:MOM65811 MYI65809:MYI65811 NIE65809:NIE65811 NSA65809:NSA65811 OBW65809:OBW65811 OLS65809:OLS65811 OVO65809:OVO65811 PFK65809:PFK65811 PPG65809:PPG65811 PZC65809:PZC65811 QIY65809:QIY65811 QSU65809:QSU65811 RCQ65809:RCQ65811 RMM65809:RMM65811 RWI65809:RWI65811 SGE65809:SGE65811 SQA65809:SQA65811 SZW65809:SZW65811 TJS65809:TJS65811 TTO65809:TTO65811 UDK65809:UDK65811 UNG65809:UNG65811 UXC65809:UXC65811 VGY65809:VGY65811 VQU65809:VQU65811 WAQ65809:WAQ65811 WKM65809:WKM65811 WUI65809:WUI65811 B131345:B131347 HW131345:HW131347 RS131345:RS131347 ABO131345:ABO131347 ALK131345:ALK131347 AVG131345:AVG131347 BFC131345:BFC131347 BOY131345:BOY131347 BYU131345:BYU131347 CIQ131345:CIQ131347 CSM131345:CSM131347 DCI131345:DCI131347 DME131345:DME131347 DWA131345:DWA131347 EFW131345:EFW131347 EPS131345:EPS131347 EZO131345:EZO131347 FJK131345:FJK131347 FTG131345:FTG131347 GDC131345:GDC131347 GMY131345:GMY131347 GWU131345:GWU131347 HGQ131345:HGQ131347 HQM131345:HQM131347 IAI131345:IAI131347 IKE131345:IKE131347 IUA131345:IUA131347 JDW131345:JDW131347 JNS131345:JNS131347 JXO131345:JXO131347 KHK131345:KHK131347 KRG131345:KRG131347 LBC131345:LBC131347 LKY131345:LKY131347 LUU131345:LUU131347 MEQ131345:MEQ131347 MOM131345:MOM131347 MYI131345:MYI131347 NIE131345:NIE131347 NSA131345:NSA131347 OBW131345:OBW131347 OLS131345:OLS131347 OVO131345:OVO131347 PFK131345:PFK131347 PPG131345:PPG131347 PZC131345:PZC131347 QIY131345:QIY131347 QSU131345:QSU131347 RCQ131345:RCQ131347 RMM131345:RMM131347 RWI131345:RWI131347 SGE131345:SGE131347 SQA131345:SQA131347 SZW131345:SZW131347 TJS131345:TJS131347 TTO131345:TTO131347 UDK131345:UDK131347 UNG131345:UNG131347 UXC131345:UXC131347 VGY131345:VGY131347 VQU131345:VQU131347 WAQ131345:WAQ131347 WKM131345:WKM131347 WUI131345:WUI131347 B196881:B196883 HW196881:HW196883 RS196881:RS196883 ABO196881:ABO196883 ALK196881:ALK196883 AVG196881:AVG196883 BFC196881:BFC196883 BOY196881:BOY196883 BYU196881:BYU196883 CIQ196881:CIQ196883 CSM196881:CSM196883 DCI196881:DCI196883 DME196881:DME196883 DWA196881:DWA196883 EFW196881:EFW196883 EPS196881:EPS196883 EZO196881:EZO196883 FJK196881:FJK196883 FTG196881:FTG196883 GDC196881:GDC196883 GMY196881:GMY196883 GWU196881:GWU196883 HGQ196881:HGQ196883 HQM196881:HQM196883 IAI196881:IAI196883 IKE196881:IKE196883 IUA196881:IUA196883 JDW196881:JDW196883 JNS196881:JNS196883 JXO196881:JXO196883 KHK196881:KHK196883 KRG196881:KRG196883 LBC196881:LBC196883 LKY196881:LKY196883 LUU196881:LUU196883 MEQ196881:MEQ196883 MOM196881:MOM196883 MYI196881:MYI196883 NIE196881:NIE196883 NSA196881:NSA196883 OBW196881:OBW196883 OLS196881:OLS196883 OVO196881:OVO196883 PFK196881:PFK196883 PPG196881:PPG196883 PZC196881:PZC196883 QIY196881:QIY196883 QSU196881:QSU196883 RCQ196881:RCQ196883 RMM196881:RMM196883 RWI196881:RWI196883 SGE196881:SGE196883 SQA196881:SQA196883 SZW196881:SZW196883 TJS196881:TJS196883 TTO196881:TTO196883 UDK196881:UDK196883 UNG196881:UNG196883 UXC196881:UXC196883 VGY196881:VGY196883 VQU196881:VQU196883 WAQ196881:WAQ196883 WKM196881:WKM196883 WUI196881:WUI196883 B262417:B262419 HW262417:HW262419 RS262417:RS262419 ABO262417:ABO262419 ALK262417:ALK262419 AVG262417:AVG262419 BFC262417:BFC262419 BOY262417:BOY262419 BYU262417:BYU262419 CIQ262417:CIQ262419 CSM262417:CSM262419 DCI262417:DCI262419 DME262417:DME262419 DWA262417:DWA262419 EFW262417:EFW262419 EPS262417:EPS262419 EZO262417:EZO262419 FJK262417:FJK262419 FTG262417:FTG262419 GDC262417:GDC262419 GMY262417:GMY262419 GWU262417:GWU262419 HGQ262417:HGQ262419 HQM262417:HQM262419 IAI262417:IAI262419 IKE262417:IKE262419 IUA262417:IUA262419 JDW262417:JDW262419 JNS262417:JNS262419 JXO262417:JXO262419 KHK262417:KHK262419 KRG262417:KRG262419 LBC262417:LBC262419 LKY262417:LKY262419 LUU262417:LUU262419 MEQ262417:MEQ262419 MOM262417:MOM262419 MYI262417:MYI262419 NIE262417:NIE262419 NSA262417:NSA262419 OBW262417:OBW262419 OLS262417:OLS262419 OVO262417:OVO262419 PFK262417:PFK262419 PPG262417:PPG262419 PZC262417:PZC262419 QIY262417:QIY262419 QSU262417:QSU262419 RCQ262417:RCQ262419 RMM262417:RMM262419 RWI262417:RWI262419 SGE262417:SGE262419 SQA262417:SQA262419 SZW262417:SZW262419 TJS262417:TJS262419 TTO262417:TTO262419 UDK262417:UDK262419 UNG262417:UNG262419 UXC262417:UXC262419 VGY262417:VGY262419 VQU262417:VQU262419 WAQ262417:WAQ262419 WKM262417:WKM262419 WUI262417:WUI262419 B327953:B327955 HW327953:HW327955 RS327953:RS327955 ABO327953:ABO327955 ALK327953:ALK327955 AVG327953:AVG327955 BFC327953:BFC327955 BOY327953:BOY327955 BYU327953:BYU327955 CIQ327953:CIQ327955 CSM327953:CSM327955 DCI327953:DCI327955 DME327953:DME327955 DWA327953:DWA327955 EFW327953:EFW327955 EPS327953:EPS327955 EZO327953:EZO327955 FJK327953:FJK327955 FTG327953:FTG327955 GDC327953:GDC327955 GMY327953:GMY327955 GWU327953:GWU327955 HGQ327953:HGQ327955 HQM327953:HQM327955 IAI327953:IAI327955 IKE327953:IKE327955 IUA327953:IUA327955 JDW327953:JDW327955 JNS327953:JNS327955 JXO327953:JXO327955 KHK327953:KHK327955 KRG327953:KRG327955 LBC327953:LBC327955 LKY327953:LKY327955 LUU327953:LUU327955 MEQ327953:MEQ327955 MOM327953:MOM327955 MYI327953:MYI327955 NIE327953:NIE327955 NSA327953:NSA327955 OBW327953:OBW327955 OLS327953:OLS327955 OVO327953:OVO327955 PFK327953:PFK327955 PPG327953:PPG327955 PZC327953:PZC327955 QIY327953:QIY327955 QSU327953:QSU327955 RCQ327953:RCQ327955 RMM327953:RMM327955 RWI327953:RWI327955 SGE327953:SGE327955 SQA327953:SQA327955 SZW327953:SZW327955 TJS327953:TJS327955 TTO327953:TTO327955 UDK327953:UDK327955 UNG327953:UNG327955 UXC327953:UXC327955 VGY327953:VGY327955 VQU327953:VQU327955 WAQ327953:WAQ327955 WKM327953:WKM327955 WUI327953:WUI327955 B393489:B393491 HW393489:HW393491 RS393489:RS393491 ABO393489:ABO393491 ALK393489:ALK393491 AVG393489:AVG393491 BFC393489:BFC393491 BOY393489:BOY393491 BYU393489:BYU393491 CIQ393489:CIQ393491 CSM393489:CSM393491 DCI393489:DCI393491 DME393489:DME393491 DWA393489:DWA393491 EFW393489:EFW393491 EPS393489:EPS393491 EZO393489:EZO393491 FJK393489:FJK393491 FTG393489:FTG393491 GDC393489:GDC393491 GMY393489:GMY393491 GWU393489:GWU393491 HGQ393489:HGQ393491 HQM393489:HQM393491 IAI393489:IAI393491 IKE393489:IKE393491 IUA393489:IUA393491 JDW393489:JDW393491 JNS393489:JNS393491 JXO393489:JXO393491 KHK393489:KHK393491 KRG393489:KRG393491 LBC393489:LBC393491 LKY393489:LKY393491 LUU393489:LUU393491 MEQ393489:MEQ393491 MOM393489:MOM393491 MYI393489:MYI393491 NIE393489:NIE393491 NSA393489:NSA393491 OBW393489:OBW393491 OLS393489:OLS393491 OVO393489:OVO393491 PFK393489:PFK393491 PPG393489:PPG393491 PZC393489:PZC393491 QIY393489:QIY393491 QSU393489:QSU393491 RCQ393489:RCQ393491 RMM393489:RMM393491 RWI393489:RWI393491 SGE393489:SGE393491 SQA393489:SQA393491 SZW393489:SZW393491 TJS393489:TJS393491 TTO393489:TTO393491 UDK393489:UDK393491 UNG393489:UNG393491 UXC393489:UXC393491 VGY393489:VGY393491 VQU393489:VQU393491 WAQ393489:WAQ393491 WKM393489:WKM393491 WUI393489:WUI393491 B459025:B459027 HW459025:HW459027 RS459025:RS459027 ABO459025:ABO459027 ALK459025:ALK459027 AVG459025:AVG459027 BFC459025:BFC459027 BOY459025:BOY459027 BYU459025:BYU459027 CIQ459025:CIQ459027 CSM459025:CSM459027 DCI459025:DCI459027 DME459025:DME459027 DWA459025:DWA459027 EFW459025:EFW459027 EPS459025:EPS459027 EZO459025:EZO459027 FJK459025:FJK459027 FTG459025:FTG459027 GDC459025:GDC459027 GMY459025:GMY459027 GWU459025:GWU459027 HGQ459025:HGQ459027 HQM459025:HQM459027 IAI459025:IAI459027 IKE459025:IKE459027 IUA459025:IUA459027 JDW459025:JDW459027 JNS459025:JNS459027 JXO459025:JXO459027 KHK459025:KHK459027 KRG459025:KRG459027 LBC459025:LBC459027 LKY459025:LKY459027 LUU459025:LUU459027 MEQ459025:MEQ459027 MOM459025:MOM459027 MYI459025:MYI459027 NIE459025:NIE459027 NSA459025:NSA459027 OBW459025:OBW459027 OLS459025:OLS459027 OVO459025:OVO459027 PFK459025:PFK459027 PPG459025:PPG459027 PZC459025:PZC459027 QIY459025:QIY459027 QSU459025:QSU459027 RCQ459025:RCQ459027 RMM459025:RMM459027 RWI459025:RWI459027 SGE459025:SGE459027 SQA459025:SQA459027 SZW459025:SZW459027 TJS459025:TJS459027 TTO459025:TTO459027 UDK459025:UDK459027 UNG459025:UNG459027 UXC459025:UXC459027 VGY459025:VGY459027 VQU459025:VQU459027 WAQ459025:WAQ459027 WKM459025:WKM459027 WUI459025:WUI459027 B524561:B524563 HW524561:HW524563 RS524561:RS524563 ABO524561:ABO524563 ALK524561:ALK524563 AVG524561:AVG524563 BFC524561:BFC524563 BOY524561:BOY524563 BYU524561:BYU524563 CIQ524561:CIQ524563 CSM524561:CSM524563 DCI524561:DCI524563 DME524561:DME524563 DWA524561:DWA524563 EFW524561:EFW524563 EPS524561:EPS524563 EZO524561:EZO524563 FJK524561:FJK524563 FTG524561:FTG524563 GDC524561:GDC524563 GMY524561:GMY524563 GWU524561:GWU524563 HGQ524561:HGQ524563 HQM524561:HQM524563 IAI524561:IAI524563 IKE524561:IKE524563 IUA524561:IUA524563 JDW524561:JDW524563 JNS524561:JNS524563 JXO524561:JXO524563 KHK524561:KHK524563 KRG524561:KRG524563 LBC524561:LBC524563 LKY524561:LKY524563 LUU524561:LUU524563 MEQ524561:MEQ524563 MOM524561:MOM524563 MYI524561:MYI524563 NIE524561:NIE524563 NSA524561:NSA524563 OBW524561:OBW524563 OLS524561:OLS524563 OVO524561:OVO524563 PFK524561:PFK524563 PPG524561:PPG524563 PZC524561:PZC524563 QIY524561:QIY524563 QSU524561:QSU524563 RCQ524561:RCQ524563 RMM524561:RMM524563 RWI524561:RWI524563 SGE524561:SGE524563 SQA524561:SQA524563 SZW524561:SZW524563 TJS524561:TJS524563 TTO524561:TTO524563 UDK524561:UDK524563 UNG524561:UNG524563 UXC524561:UXC524563 VGY524561:VGY524563 VQU524561:VQU524563 WAQ524561:WAQ524563 WKM524561:WKM524563 WUI524561:WUI524563 B590097:B590099 HW590097:HW590099 RS590097:RS590099 ABO590097:ABO590099 ALK590097:ALK590099 AVG590097:AVG590099 BFC590097:BFC590099 BOY590097:BOY590099 BYU590097:BYU590099 CIQ590097:CIQ590099 CSM590097:CSM590099 DCI590097:DCI590099 DME590097:DME590099 DWA590097:DWA590099 EFW590097:EFW590099 EPS590097:EPS590099 EZO590097:EZO590099 FJK590097:FJK590099 FTG590097:FTG590099 GDC590097:GDC590099 GMY590097:GMY590099 GWU590097:GWU590099 HGQ590097:HGQ590099 HQM590097:HQM590099 IAI590097:IAI590099 IKE590097:IKE590099 IUA590097:IUA590099 JDW590097:JDW590099 JNS590097:JNS590099 JXO590097:JXO590099 KHK590097:KHK590099 KRG590097:KRG590099 LBC590097:LBC590099 LKY590097:LKY590099 LUU590097:LUU590099 MEQ590097:MEQ590099 MOM590097:MOM590099 MYI590097:MYI590099 NIE590097:NIE590099 NSA590097:NSA590099 OBW590097:OBW590099 OLS590097:OLS590099 OVO590097:OVO590099 PFK590097:PFK590099 PPG590097:PPG590099 PZC590097:PZC590099 QIY590097:QIY590099 QSU590097:QSU590099 RCQ590097:RCQ590099 RMM590097:RMM590099 RWI590097:RWI590099 SGE590097:SGE590099 SQA590097:SQA590099 SZW590097:SZW590099 TJS590097:TJS590099 TTO590097:TTO590099 UDK590097:UDK590099 UNG590097:UNG590099 UXC590097:UXC590099 VGY590097:VGY590099 VQU590097:VQU590099 WAQ590097:WAQ590099 WKM590097:WKM590099 WUI590097:WUI590099 B655633:B655635 HW655633:HW655635 RS655633:RS655635 ABO655633:ABO655635 ALK655633:ALK655635 AVG655633:AVG655635 BFC655633:BFC655635 BOY655633:BOY655635 BYU655633:BYU655635 CIQ655633:CIQ655635 CSM655633:CSM655635 DCI655633:DCI655635 DME655633:DME655635 DWA655633:DWA655635 EFW655633:EFW655635 EPS655633:EPS655635 EZO655633:EZO655635 FJK655633:FJK655635 FTG655633:FTG655635 GDC655633:GDC655635 GMY655633:GMY655635 GWU655633:GWU655635 HGQ655633:HGQ655635 HQM655633:HQM655635 IAI655633:IAI655635 IKE655633:IKE655635 IUA655633:IUA655635 JDW655633:JDW655635 JNS655633:JNS655635 JXO655633:JXO655635 KHK655633:KHK655635 KRG655633:KRG655635 LBC655633:LBC655635 LKY655633:LKY655635 LUU655633:LUU655635 MEQ655633:MEQ655635 MOM655633:MOM655635 MYI655633:MYI655635 NIE655633:NIE655635 NSA655633:NSA655635 OBW655633:OBW655635 OLS655633:OLS655635 OVO655633:OVO655635 PFK655633:PFK655635 PPG655633:PPG655635 PZC655633:PZC655635 QIY655633:QIY655635 QSU655633:QSU655635 RCQ655633:RCQ655635 RMM655633:RMM655635 RWI655633:RWI655635 SGE655633:SGE655635 SQA655633:SQA655635 SZW655633:SZW655635 TJS655633:TJS655635 TTO655633:TTO655635 UDK655633:UDK655635 UNG655633:UNG655635 UXC655633:UXC655635 VGY655633:VGY655635 VQU655633:VQU655635 WAQ655633:WAQ655635 WKM655633:WKM655635 WUI655633:WUI655635 B721169:B721171 HW721169:HW721171 RS721169:RS721171 ABO721169:ABO721171 ALK721169:ALK721171 AVG721169:AVG721171 BFC721169:BFC721171 BOY721169:BOY721171 BYU721169:BYU721171 CIQ721169:CIQ721171 CSM721169:CSM721171 DCI721169:DCI721171 DME721169:DME721171 DWA721169:DWA721171 EFW721169:EFW721171 EPS721169:EPS721171 EZO721169:EZO721171 FJK721169:FJK721171 FTG721169:FTG721171 GDC721169:GDC721171 GMY721169:GMY721171 GWU721169:GWU721171 HGQ721169:HGQ721171 HQM721169:HQM721171 IAI721169:IAI721171 IKE721169:IKE721171 IUA721169:IUA721171 JDW721169:JDW721171 JNS721169:JNS721171 JXO721169:JXO721171 KHK721169:KHK721171 KRG721169:KRG721171 LBC721169:LBC721171 LKY721169:LKY721171 LUU721169:LUU721171 MEQ721169:MEQ721171 MOM721169:MOM721171 MYI721169:MYI721171 NIE721169:NIE721171 NSA721169:NSA721171 OBW721169:OBW721171 OLS721169:OLS721171 OVO721169:OVO721171 PFK721169:PFK721171 PPG721169:PPG721171 PZC721169:PZC721171 QIY721169:QIY721171 QSU721169:QSU721171 RCQ721169:RCQ721171 RMM721169:RMM721171 RWI721169:RWI721171 SGE721169:SGE721171 SQA721169:SQA721171 SZW721169:SZW721171 TJS721169:TJS721171 TTO721169:TTO721171 UDK721169:UDK721171 UNG721169:UNG721171 UXC721169:UXC721171 VGY721169:VGY721171 VQU721169:VQU721171 WAQ721169:WAQ721171 WKM721169:WKM721171 WUI721169:WUI721171 B786705:B786707 HW786705:HW786707 RS786705:RS786707 ABO786705:ABO786707 ALK786705:ALK786707 AVG786705:AVG786707 BFC786705:BFC786707 BOY786705:BOY786707 BYU786705:BYU786707 CIQ786705:CIQ786707 CSM786705:CSM786707 DCI786705:DCI786707 DME786705:DME786707 DWA786705:DWA786707 EFW786705:EFW786707 EPS786705:EPS786707 EZO786705:EZO786707 FJK786705:FJK786707 FTG786705:FTG786707 GDC786705:GDC786707 GMY786705:GMY786707 GWU786705:GWU786707 HGQ786705:HGQ786707 HQM786705:HQM786707 IAI786705:IAI786707 IKE786705:IKE786707 IUA786705:IUA786707 JDW786705:JDW786707 JNS786705:JNS786707 JXO786705:JXO786707 KHK786705:KHK786707 KRG786705:KRG786707 LBC786705:LBC786707 LKY786705:LKY786707 LUU786705:LUU786707 MEQ786705:MEQ786707 MOM786705:MOM786707 MYI786705:MYI786707 NIE786705:NIE786707 NSA786705:NSA786707 OBW786705:OBW786707 OLS786705:OLS786707 OVO786705:OVO786707 PFK786705:PFK786707 PPG786705:PPG786707 PZC786705:PZC786707 QIY786705:QIY786707 QSU786705:QSU786707 RCQ786705:RCQ786707 RMM786705:RMM786707 RWI786705:RWI786707 SGE786705:SGE786707 SQA786705:SQA786707 SZW786705:SZW786707 TJS786705:TJS786707 TTO786705:TTO786707 UDK786705:UDK786707 UNG786705:UNG786707 UXC786705:UXC786707 VGY786705:VGY786707 VQU786705:VQU786707 WAQ786705:WAQ786707 WKM786705:WKM786707 WUI786705:WUI786707 B852241:B852243 HW852241:HW852243 RS852241:RS852243 ABO852241:ABO852243 ALK852241:ALK852243 AVG852241:AVG852243 BFC852241:BFC852243 BOY852241:BOY852243 BYU852241:BYU852243 CIQ852241:CIQ852243 CSM852241:CSM852243 DCI852241:DCI852243 DME852241:DME852243 DWA852241:DWA852243 EFW852241:EFW852243 EPS852241:EPS852243 EZO852241:EZO852243 FJK852241:FJK852243 FTG852241:FTG852243 GDC852241:GDC852243 GMY852241:GMY852243 GWU852241:GWU852243 HGQ852241:HGQ852243 HQM852241:HQM852243 IAI852241:IAI852243 IKE852241:IKE852243 IUA852241:IUA852243 JDW852241:JDW852243 JNS852241:JNS852243 JXO852241:JXO852243 KHK852241:KHK852243 KRG852241:KRG852243 LBC852241:LBC852243 LKY852241:LKY852243 LUU852241:LUU852243 MEQ852241:MEQ852243 MOM852241:MOM852243 MYI852241:MYI852243 NIE852241:NIE852243 NSA852241:NSA852243 OBW852241:OBW852243 OLS852241:OLS852243 OVO852241:OVO852243 PFK852241:PFK852243 PPG852241:PPG852243 PZC852241:PZC852243 QIY852241:QIY852243 QSU852241:QSU852243 RCQ852241:RCQ852243 RMM852241:RMM852243 RWI852241:RWI852243 SGE852241:SGE852243 SQA852241:SQA852243 SZW852241:SZW852243 TJS852241:TJS852243 TTO852241:TTO852243 UDK852241:UDK852243 UNG852241:UNG852243 UXC852241:UXC852243 VGY852241:VGY852243 VQU852241:VQU852243 WAQ852241:WAQ852243 WKM852241:WKM852243 WUI852241:WUI852243 B917777:B917779 HW917777:HW917779 RS917777:RS917779 ABO917777:ABO917779 ALK917777:ALK917779 AVG917777:AVG917779 BFC917777:BFC917779 BOY917777:BOY917779 BYU917777:BYU917779 CIQ917777:CIQ917779 CSM917777:CSM917779 DCI917777:DCI917779 DME917777:DME917779 DWA917777:DWA917779 EFW917777:EFW917779 EPS917777:EPS917779 EZO917777:EZO917779 FJK917777:FJK917779 FTG917777:FTG917779 GDC917777:GDC917779 GMY917777:GMY917779 GWU917777:GWU917779 HGQ917777:HGQ917779 HQM917777:HQM917779 IAI917777:IAI917779 IKE917777:IKE917779 IUA917777:IUA917779 JDW917777:JDW917779 JNS917777:JNS917779 JXO917777:JXO917779 KHK917777:KHK917779 KRG917777:KRG917779 LBC917777:LBC917779 LKY917777:LKY917779 LUU917777:LUU917779 MEQ917777:MEQ917779 MOM917777:MOM917779 MYI917777:MYI917779 NIE917777:NIE917779 NSA917777:NSA917779 OBW917777:OBW917779 OLS917777:OLS917779 OVO917777:OVO917779 PFK917777:PFK917779 PPG917777:PPG917779 PZC917777:PZC917779 QIY917777:QIY917779 QSU917777:QSU917779 RCQ917777:RCQ917779 RMM917777:RMM917779 RWI917777:RWI917779 SGE917777:SGE917779 SQA917777:SQA917779 SZW917777:SZW917779 TJS917777:TJS917779 TTO917777:TTO917779 UDK917777:UDK917779 UNG917777:UNG917779 UXC917777:UXC917779 VGY917777:VGY917779 VQU917777:VQU917779 WAQ917777:WAQ917779 WKM917777:WKM917779 WUI917777:WUI917779 B983313:B983315 HW983313:HW983315 RS983313:RS983315 ABO983313:ABO983315 ALK983313:ALK983315 AVG983313:AVG983315 BFC983313:BFC983315 BOY983313:BOY983315 BYU983313:BYU983315 CIQ983313:CIQ983315 CSM983313:CSM983315 DCI983313:DCI983315 DME983313:DME983315 DWA983313:DWA983315 EFW983313:EFW983315 EPS983313:EPS983315 EZO983313:EZO983315 FJK983313:FJK983315 FTG983313:FTG983315 GDC983313:GDC983315 GMY983313:GMY983315 GWU983313:GWU983315 HGQ983313:HGQ983315 HQM983313:HQM983315 IAI983313:IAI983315 IKE983313:IKE983315 IUA983313:IUA983315 JDW983313:JDW983315 JNS983313:JNS983315 JXO983313:JXO983315 KHK983313:KHK983315 KRG983313:KRG983315 LBC983313:LBC983315 LKY983313:LKY983315 LUU983313:LUU983315 MEQ983313:MEQ983315 MOM983313:MOM983315 MYI983313:MYI983315 NIE983313:NIE983315 NSA983313:NSA983315 OBW983313:OBW983315 OLS983313:OLS983315 OVO983313:OVO983315 PFK983313:PFK983315 PPG983313:PPG983315 PZC983313:PZC983315 QIY983313:QIY983315 QSU983313:QSU983315 RCQ983313:RCQ983315 RMM983313:RMM983315 RWI983313:RWI983315 SGE983313:SGE983315 SQA983313:SQA983315 SZW983313:SZW983315 TJS983313:TJS983315 TTO983313:TTO983315 UDK983313:UDK983315 UNG983313:UNG983315 UXC983313:UXC983315 VGY983313:VGY983315 VQU983313:VQU983315 WAQ983313:WAQ983315 WKM983313:WKM983315 WUI983313:WUI983315 B238:B241 HW238:HW241 RS238:RS241 ABO238:ABO241 ALK238:ALK241 AVG238:AVG241 BFC238:BFC241 BOY238:BOY241 BYU238:BYU241 CIQ238:CIQ241 CSM238:CSM241 DCI238:DCI241 DME238:DME241 DWA238:DWA241 EFW238:EFW241 EPS238:EPS241 EZO238:EZO241 FJK238:FJK241 FTG238:FTG241 GDC238:GDC241 GMY238:GMY241 GWU238:GWU241 HGQ238:HGQ241 HQM238:HQM241 IAI238:IAI241 IKE238:IKE241 IUA238:IUA241 JDW238:JDW241 JNS238:JNS241 JXO238:JXO241 KHK238:KHK241 KRG238:KRG241 LBC238:LBC241 LKY238:LKY241 LUU238:LUU241 MEQ238:MEQ241 MOM238:MOM241 MYI238:MYI241 NIE238:NIE241 NSA238:NSA241 OBW238:OBW241 OLS238:OLS241 OVO238:OVO241 PFK238:PFK241 PPG238:PPG241 PZC238:PZC241 QIY238:QIY241 QSU238:QSU241 RCQ238:RCQ241 RMM238:RMM241 RWI238:RWI241 SGE238:SGE241 SQA238:SQA241 SZW238:SZW241 TJS238:TJS241 TTO238:TTO241 UDK238:UDK241 UNG238:UNG241 UXC238:UXC241 VGY238:VGY241 VQU238:VQU241 WAQ238:WAQ241 WKM238:WKM241 WUI238:WUI241 B65703:B65706 HW65703:HW65706 RS65703:RS65706 ABO65703:ABO65706 ALK65703:ALK65706 AVG65703:AVG65706 BFC65703:BFC65706 BOY65703:BOY65706 BYU65703:BYU65706 CIQ65703:CIQ65706 CSM65703:CSM65706 DCI65703:DCI65706 DME65703:DME65706 DWA65703:DWA65706 EFW65703:EFW65706 EPS65703:EPS65706 EZO65703:EZO65706 FJK65703:FJK65706 FTG65703:FTG65706 GDC65703:GDC65706 GMY65703:GMY65706 GWU65703:GWU65706 HGQ65703:HGQ65706 HQM65703:HQM65706 IAI65703:IAI65706 IKE65703:IKE65706 IUA65703:IUA65706 JDW65703:JDW65706 JNS65703:JNS65706 JXO65703:JXO65706 KHK65703:KHK65706 KRG65703:KRG65706 LBC65703:LBC65706 LKY65703:LKY65706 LUU65703:LUU65706 MEQ65703:MEQ65706 MOM65703:MOM65706 MYI65703:MYI65706 NIE65703:NIE65706 NSA65703:NSA65706 OBW65703:OBW65706 OLS65703:OLS65706 OVO65703:OVO65706 PFK65703:PFK65706 PPG65703:PPG65706 PZC65703:PZC65706 QIY65703:QIY65706 QSU65703:QSU65706 RCQ65703:RCQ65706 RMM65703:RMM65706 RWI65703:RWI65706 SGE65703:SGE65706 SQA65703:SQA65706 SZW65703:SZW65706 TJS65703:TJS65706 TTO65703:TTO65706 UDK65703:UDK65706 UNG65703:UNG65706 UXC65703:UXC65706 VGY65703:VGY65706 VQU65703:VQU65706 WAQ65703:WAQ65706 WKM65703:WKM65706 WUI65703:WUI65706 B131239:B131242 HW131239:HW131242 RS131239:RS131242 ABO131239:ABO131242 ALK131239:ALK131242 AVG131239:AVG131242 BFC131239:BFC131242 BOY131239:BOY131242 BYU131239:BYU131242 CIQ131239:CIQ131242 CSM131239:CSM131242 DCI131239:DCI131242 DME131239:DME131242 DWA131239:DWA131242 EFW131239:EFW131242 EPS131239:EPS131242 EZO131239:EZO131242 FJK131239:FJK131242 FTG131239:FTG131242 GDC131239:GDC131242 GMY131239:GMY131242 GWU131239:GWU131242 HGQ131239:HGQ131242 HQM131239:HQM131242 IAI131239:IAI131242 IKE131239:IKE131242 IUA131239:IUA131242 JDW131239:JDW131242 JNS131239:JNS131242 JXO131239:JXO131242 KHK131239:KHK131242 KRG131239:KRG131242 LBC131239:LBC131242 LKY131239:LKY131242 LUU131239:LUU131242 MEQ131239:MEQ131242 MOM131239:MOM131242 MYI131239:MYI131242 NIE131239:NIE131242 NSA131239:NSA131242 OBW131239:OBW131242 OLS131239:OLS131242 OVO131239:OVO131242 PFK131239:PFK131242 PPG131239:PPG131242 PZC131239:PZC131242 QIY131239:QIY131242 QSU131239:QSU131242 RCQ131239:RCQ131242 RMM131239:RMM131242 RWI131239:RWI131242 SGE131239:SGE131242 SQA131239:SQA131242 SZW131239:SZW131242 TJS131239:TJS131242 TTO131239:TTO131242 UDK131239:UDK131242 UNG131239:UNG131242 UXC131239:UXC131242 VGY131239:VGY131242 VQU131239:VQU131242 WAQ131239:WAQ131242 WKM131239:WKM131242 WUI131239:WUI131242 B196775:B196778 HW196775:HW196778 RS196775:RS196778 ABO196775:ABO196778 ALK196775:ALK196778 AVG196775:AVG196778 BFC196775:BFC196778 BOY196775:BOY196778 BYU196775:BYU196778 CIQ196775:CIQ196778 CSM196775:CSM196778 DCI196775:DCI196778 DME196775:DME196778 DWA196775:DWA196778 EFW196775:EFW196778 EPS196775:EPS196778 EZO196775:EZO196778 FJK196775:FJK196778 FTG196775:FTG196778 GDC196775:GDC196778 GMY196775:GMY196778 GWU196775:GWU196778 HGQ196775:HGQ196778 HQM196775:HQM196778 IAI196775:IAI196778 IKE196775:IKE196778 IUA196775:IUA196778 JDW196775:JDW196778 JNS196775:JNS196778 JXO196775:JXO196778 KHK196775:KHK196778 KRG196775:KRG196778 LBC196775:LBC196778 LKY196775:LKY196778 LUU196775:LUU196778 MEQ196775:MEQ196778 MOM196775:MOM196778 MYI196775:MYI196778 NIE196775:NIE196778 NSA196775:NSA196778 OBW196775:OBW196778 OLS196775:OLS196778 OVO196775:OVO196778 PFK196775:PFK196778 PPG196775:PPG196778 PZC196775:PZC196778 QIY196775:QIY196778 QSU196775:QSU196778 RCQ196775:RCQ196778 RMM196775:RMM196778 RWI196775:RWI196778 SGE196775:SGE196778 SQA196775:SQA196778 SZW196775:SZW196778 TJS196775:TJS196778 TTO196775:TTO196778 UDK196775:UDK196778 UNG196775:UNG196778 UXC196775:UXC196778 VGY196775:VGY196778 VQU196775:VQU196778 WAQ196775:WAQ196778 WKM196775:WKM196778 WUI196775:WUI196778 B262311:B262314 HW262311:HW262314 RS262311:RS262314 ABO262311:ABO262314 ALK262311:ALK262314 AVG262311:AVG262314 BFC262311:BFC262314 BOY262311:BOY262314 BYU262311:BYU262314 CIQ262311:CIQ262314 CSM262311:CSM262314 DCI262311:DCI262314 DME262311:DME262314 DWA262311:DWA262314 EFW262311:EFW262314 EPS262311:EPS262314 EZO262311:EZO262314 FJK262311:FJK262314 FTG262311:FTG262314 GDC262311:GDC262314 GMY262311:GMY262314 GWU262311:GWU262314 HGQ262311:HGQ262314 HQM262311:HQM262314 IAI262311:IAI262314 IKE262311:IKE262314 IUA262311:IUA262314 JDW262311:JDW262314 JNS262311:JNS262314 JXO262311:JXO262314 KHK262311:KHK262314 KRG262311:KRG262314 LBC262311:LBC262314 LKY262311:LKY262314 LUU262311:LUU262314 MEQ262311:MEQ262314 MOM262311:MOM262314 MYI262311:MYI262314 NIE262311:NIE262314 NSA262311:NSA262314 OBW262311:OBW262314 OLS262311:OLS262314 OVO262311:OVO262314 PFK262311:PFK262314 PPG262311:PPG262314 PZC262311:PZC262314 QIY262311:QIY262314 QSU262311:QSU262314 RCQ262311:RCQ262314 RMM262311:RMM262314 RWI262311:RWI262314 SGE262311:SGE262314 SQA262311:SQA262314 SZW262311:SZW262314 TJS262311:TJS262314 TTO262311:TTO262314 UDK262311:UDK262314 UNG262311:UNG262314 UXC262311:UXC262314 VGY262311:VGY262314 VQU262311:VQU262314 WAQ262311:WAQ262314 WKM262311:WKM262314 WUI262311:WUI262314 B327847:B327850 HW327847:HW327850 RS327847:RS327850 ABO327847:ABO327850 ALK327847:ALK327850 AVG327847:AVG327850 BFC327847:BFC327850 BOY327847:BOY327850 BYU327847:BYU327850 CIQ327847:CIQ327850 CSM327847:CSM327850 DCI327847:DCI327850 DME327847:DME327850 DWA327847:DWA327850 EFW327847:EFW327850 EPS327847:EPS327850 EZO327847:EZO327850 FJK327847:FJK327850 FTG327847:FTG327850 GDC327847:GDC327850 GMY327847:GMY327850 GWU327847:GWU327850 HGQ327847:HGQ327850 HQM327847:HQM327850 IAI327847:IAI327850 IKE327847:IKE327850 IUA327847:IUA327850 JDW327847:JDW327850 JNS327847:JNS327850 JXO327847:JXO327850 KHK327847:KHK327850 KRG327847:KRG327850 LBC327847:LBC327850 LKY327847:LKY327850 LUU327847:LUU327850 MEQ327847:MEQ327850 MOM327847:MOM327850 MYI327847:MYI327850 NIE327847:NIE327850 NSA327847:NSA327850 OBW327847:OBW327850 OLS327847:OLS327850 OVO327847:OVO327850 PFK327847:PFK327850 PPG327847:PPG327850 PZC327847:PZC327850 QIY327847:QIY327850 QSU327847:QSU327850 RCQ327847:RCQ327850 RMM327847:RMM327850 RWI327847:RWI327850 SGE327847:SGE327850 SQA327847:SQA327850 SZW327847:SZW327850 TJS327847:TJS327850 TTO327847:TTO327850 UDK327847:UDK327850 UNG327847:UNG327850 UXC327847:UXC327850 VGY327847:VGY327850 VQU327847:VQU327850 WAQ327847:WAQ327850 WKM327847:WKM327850 WUI327847:WUI327850 B393383:B393386 HW393383:HW393386 RS393383:RS393386 ABO393383:ABO393386 ALK393383:ALK393386 AVG393383:AVG393386 BFC393383:BFC393386 BOY393383:BOY393386 BYU393383:BYU393386 CIQ393383:CIQ393386 CSM393383:CSM393386 DCI393383:DCI393386 DME393383:DME393386 DWA393383:DWA393386 EFW393383:EFW393386 EPS393383:EPS393386 EZO393383:EZO393386 FJK393383:FJK393386 FTG393383:FTG393386 GDC393383:GDC393386 GMY393383:GMY393386 GWU393383:GWU393386 HGQ393383:HGQ393386 HQM393383:HQM393386 IAI393383:IAI393386 IKE393383:IKE393386 IUA393383:IUA393386 JDW393383:JDW393386 JNS393383:JNS393386 JXO393383:JXO393386 KHK393383:KHK393386 KRG393383:KRG393386 LBC393383:LBC393386 LKY393383:LKY393386 LUU393383:LUU393386 MEQ393383:MEQ393386 MOM393383:MOM393386 MYI393383:MYI393386 NIE393383:NIE393386 NSA393383:NSA393386 OBW393383:OBW393386 OLS393383:OLS393386 OVO393383:OVO393386 PFK393383:PFK393386 PPG393383:PPG393386 PZC393383:PZC393386 QIY393383:QIY393386 QSU393383:QSU393386 RCQ393383:RCQ393386 RMM393383:RMM393386 RWI393383:RWI393386 SGE393383:SGE393386 SQA393383:SQA393386 SZW393383:SZW393386 TJS393383:TJS393386 TTO393383:TTO393386 UDK393383:UDK393386 UNG393383:UNG393386 UXC393383:UXC393386 VGY393383:VGY393386 VQU393383:VQU393386 WAQ393383:WAQ393386 WKM393383:WKM393386 WUI393383:WUI393386 B458919:B458922 HW458919:HW458922 RS458919:RS458922 ABO458919:ABO458922 ALK458919:ALK458922 AVG458919:AVG458922 BFC458919:BFC458922 BOY458919:BOY458922 BYU458919:BYU458922 CIQ458919:CIQ458922 CSM458919:CSM458922 DCI458919:DCI458922 DME458919:DME458922 DWA458919:DWA458922 EFW458919:EFW458922 EPS458919:EPS458922 EZO458919:EZO458922 FJK458919:FJK458922 FTG458919:FTG458922 GDC458919:GDC458922 GMY458919:GMY458922 GWU458919:GWU458922 HGQ458919:HGQ458922 HQM458919:HQM458922 IAI458919:IAI458922 IKE458919:IKE458922 IUA458919:IUA458922 JDW458919:JDW458922 JNS458919:JNS458922 JXO458919:JXO458922 KHK458919:KHK458922 KRG458919:KRG458922 LBC458919:LBC458922 LKY458919:LKY458922 LUU458919:LUU458922 MEQ458919:MEQ458922 MOM458919:MOM458922 MYI458919:MYI458922 NIE458919:NIE458922 NSA458919:NSA458922 OBW458919:OBW458922 OLS458919:OLS458922 OVO458919:OVO458922 PFK458919:PFK458922 PPG458919:PPG458922 PZC458919:PZC458922 QIY458919:QIY458922 QSU458919:QSU458922 RCQ458919:RCQ458922 RMM458919:RMM458922 RWI458919:RWI458922 SGE458919:SGE458922 SQA458919:SQA458922 SZW458919:SZW458922 TJS458919:TJS458922 TTO458919:TTO458922 UDK458919:UDK458922 UNG458919:UNG458922 UXC458919:UXC458922 VGY458919:VGY458922 VQU458919:VQU458922 WAQ458919:WAQ458922 WKM458919:WKM458922 WUI458919:WUI458922 B524455:B524458 HW524455:HW524458 RS524455:RS524458 ABO524455:ABO524458 ALK524455:ALK524458 AVG524455:AVG524458 BFC524455:BFC524458 BOY524455:BOY524458 BYU524455:BYU524458 CIQ524455:CIQ524458 CSM524455:CSM524458 DCI524455:DCI524458 DME524455:DME524458 DWA524455:DWA524458 EFW524455:EFW524458 EPS524455:EPS524458 EZO524455:EZO524458 FJK524455:FJK524458 FTG524455:FTG524458 GDC524455:GDC524458 GMY524455:GMY524458 GWU524455:GWU524458 HGQ524455:HGQ524458 HQM524455:HQM524458 IAI524455:IAI524458 IKE524455:IKE524458 IUA524455:IUA524458 JDW524455:JDW524458 JNS524455:JNS524458 JXO524455:JXO524458 KHK524455:KHK524458 KRG524455:KRG524458 LBC524455:LBC524458 LKY524455:LKY524458 LUU524455:LUU524458 MEQ524455:MEQ524458 MOM524455:MOM524458 MYI524455:MYI524458 NIE524455:NIE524458 NSA524455:NSA524458 OBW524455:OBW524458 OLS524455:OLS524458 OVO524455:OVO524458 PFK524455:PFK524458 PPG524455:PPG524458 PZC524455:PZC524458 QIY524455:QIY524458 QSU524455:QSU524458 RCQ524455:RCQ524458 RMM524455:RMM524458 RWI524455:RWI524458 SGE524455:SGE524458 SQA524455:SQA524458 SZW524455:SZW524458 TJS524455:TJS524458 TTO524455:TTO524458 UDK524455:UDK524458 UNG524455:UNG524458 UXC524455:UXC524458 VGY524455:VGY524458 VQU524455:VQU524458 WAQ524455:WAQ524458 WKM524455:WKM524458 WUI524455:WUI524458 B589991:B589994 HW589991:HW589994 RS589991:RS589994 ABO589991:ABO589994 ALK589991:ALK589994 AVG589991:AVG589994 BFC589991:BFC589994 BOY589991:BOY589994 BYU589991:BYU589994 CIQ589991:CIQ589994 CSM589991:CSM589994 DCI589991:DCI589994 DME589991:DME589994 DWA589991:DWA589994 EFW589991:EFW589994 EPS589991:EPS589994 EZO589991:EZO589994 FJK589991:FJK589994 FTG589991:FTG589994 GDC589991:GDC589994 GMY589991:GMY589994 GWU589991:GWU589994 HGQ589991:HGQ589994 HQM589991:HQM589994 IAI589991:IAI589994 IKE589991:IKE589994 IUA589991:IUA589994 JDW589991:JDW589994 JNS589991:JNS589994 JXO589991:JXO589994 KHK589991:KHK589994 KRG589991:KRG589994 LBC589991:LBC589994 LKY589991:LKY589994 LUU589991:LUU589994 MEQ589991:MEQ589994 MOM589991:MOM589994 MYI589991:MYI589994 NIE589991:NIE589994 NSA589991:NSA589994 OBW589991:OBW589994 OLS589991:OLS589994 OVO589991:OVO589994 PFK589991:PFK589994 PPG589991:PPG589994 PZC589991:PZC589994 QIY589991:QIY589994 QSU589991:QSU589994 RCQ589991:RCQ589994 RMM589991:RMM589994 RWI589991:RWI589994 SGE589991:SGE589994 SQA589991:SQA589994 SZW589991:SZW589994 TJS589991:TJS589994 TTO589991:TTO589994 UDK589991:UDK589994 UNG589991:UNG589994 UXC589991:UXC589994 VGY589991:VGY589994 VQU589991:VQU589994 WAQ589991:WAQ589994 WKM589991:WKM589994 WUI589991:WUI589994 B655527:B655530 HW655527:HW655530 RS655527:RS655530 ABO655527:ABO655530 ALK655527:ALK655530 AVG655527:AVG655530 BFC655527:BFC655530 BOY655527:BOY655530 BYU655527:BYU655530 CIQ655527:CIQ655530 CSM655527:CSM655530 DCI655527:DCI655530 DME655527:DME655530 DWA655527:DWA655530 EFW655527:EFW655530 EPS655527:EPS655530 EZO655527:EZO655530 FJK655527:FJK655530 FTG655527:FTG655530 GDC655527:GDC655530 GMY655527:GMY655530 GWU655527:GWU655530 HGQ655527:HGQ655530 HQM655527:HQM655530 IAI655527:IAI655530 IKE655527:IKE655530 IUA655527:IUA655530 JDW655527:JDW655530 JNS655527:JNS655530 JXO655527:JXO655530 KHK655527:KHK655530 KRG655527:KRG655530 LBC655527:LBC655530 LKY655527:LKY655530 LUU655527:LUU655530 MEQ655527:MEQ655530 MOM655527:MOM655530 MYI655527:MYI655530 NIE655527:NIE655530 NSA655527:NSA655530 OBW655527:OBW655530 OLS655527:OLS655530 OVO655527:OVO655530 PFK655527:PFK655530 PPG655527:PPG655530 PZC655527:PZC655530 QIY655527:QIY655530 QSU655527:QSU655530 RCQ655527:RCQ655530 RMM655527:RMM655530 RWI655527:RWI655530 SGE655527:SGE655530 SQA655527:SQA655530 SZW655527:SZW655530 TJS655527:TJS655530 TTO655527:TTO655530 UDK655527:UDK655530 UNG655527:UNG655530 UXC655527:UXC655530 VGY655527:VGY655530 VQU655527:VQU655530 WAQ655527:WAQ655530 WKM655527:WKM655530 WUI655527:WUI655530 B721063:B721066 HW721063:HW721066 RS721063:RS721066 ABO721063:ABO721066 ALK721063:ALK721066 AVG721063:AVG721066 BFC721063:BFC721066 BOY721063:BOY721066 BYU721063:BYU721066 CIQ721063:CIQ721066 CSM721063:CSM721066 DCI721063:DCI721066 DME721063:DME721066 DWA721063:DWA721066 EFW721063:EFW721066 EPS721063:EPS721066 EZO721063:EZO721066 FJK721063:FJK721066 FTG721063:FTG721066 GDC721063:GDC721066 GMY721063:GMY721066 GWU721063:GWU721066 HGQ721063:HGQ721066 HQM721063:HQM721066 IAI721063:IAI721066 IKE721063:IKE721066 IUA721063:IUA721066 JDW721063:JDW721066 JNS721063:JNS721066 JXO721063:JXO721066 KHK721063:KHK721066 KRG721063:KRG721066 LBC721063:LBC721066 LKY721063:LKY721066 LUU721063:LUU721066 MEQ721063:MEQ721066 MOM721063:MOM721066 MYI721063:MYI721066 NIE721063:NIE721066 NSA721063:NSA721066 OBW721063:OBW721066 OLS721063:OLS721066 OVO721063:OVO721066 PFK721063:PFK721066 PPG721063:PPG721066 PZC721063:PZC721066 QIY721063:QIY721066 QSU721063:QSU721066 RCQ721063:RCQ721066 RMM721063:RMM721066 RWI721063:RWI721066 SGE721063:SGE721066 SQA721063:SQA721066 SZW721063:SZW721066 TJS721063:TJS721066 TTO721063:TTO721066 UDK721063:UDK721066 UNG721063:UNG721066 UXC721063:UXC721066 VGY721063:VGY721066 VQU721063:VQU721066 WAQ721063:WAQ721066 WKM721063:WKM721066 WUI721063:WUI721066 B786599:B786602 HW786599:HW786602 RS786599:RS786602 ABO786599:ABO786602 ALK786599:ALK786602 AVG786599:AVG786602 BFC786599:BFC786602 BOY786599:BOY786602 BYU786599:BYU786602 CIQ786599:CIQ786602 CSM786599:CSM786602 DCI786599:DCI786602 DME786599:DME786602 DWA786599:DWA786602 EFW786599:EFW786602 EPS786599:EPS786602 EZO786599:EZO786602 FJK786599:FJK786602 FTG786599:FTG786602 GDC786599:GDC786602 GMY786599:GMY786602 GWU786599:GWU786602 HGQ786599:HGQ786602 HQM786599:HQM786602 IAI786599:IAI786602 IKE786599:IKE786602 IUA786599:IUA786602 JDW786599:JDW786602 JNS786599:JNS786602 JXO786599:JXO786602 KHK786599:KHK786602 KRG786599:KRG786602 LBC786599:LBC786602 LKY786599:LKY786602 LUU786599:LUU786602 MEQ786599:MEQ786602 MOM786599:MOM786602 MYI786599:MYI786602 NIE786599:NIE786602 NSA786599:NSA786602 OBW786599:OBW786602 OLS786599:OLS786602 OVO786599:OVO786602 PFK786599:PFK786602 PPG786599:PPG786602 PZC786599:PZC786602 QIY786599:QIY786602 QSU786599:QSU786602 RCQ786599:RCQ786602 RMM786599:RMM786602 RWI786599:RWI786602 SGE786599:SGE786602 SQA786599:SQA786602 SZW786599:SZW786602 TJS786599:TJS786602 TTO786599:TTO786602 UDK786599:UDK786602 UNG786599:UNG786602 UXC786599:UXC786602 VGY786599:VGY786602 VQU786599:VQU786602 WAQ786599:WAQ786602 WKM786599:WKM786602 WUI786599:WUI786602 B852135:B852138 HW852135:HW852138 RS852135:RS852138 ABO852135:ABO852138 ALK852135:ALK852138 AVG852135:AVG852138 BFC852135:BFC852138 BOY852135:BOY852138 BYU852135:BYU852138 CIQ852135:CIQ852138 CSM852135:CSM852138 DCI852135:DCI852138 DME852135:DME852138 DWA852135:DWA852138 EFW852135:EFW852138 EPS852135:EPS852138 EZO852135:EZO852138 FJK852135:FJK852138 FTG852135:FTG852138 GDC852135:GDC852138 GMY852135:GMY852138 GWU852135:GWU852138 HGQ852135:HGQ852138 HQM852135:HQM852138 IAI852135:IAI852138 IKE852135:IKE852138 IUA852135:IUA852138 JDW852135:JDW852138 JNS852135:JNS852138 JXO852135:JXO852138 KHK852135:KHK852138 KRG852135:KRG852138 LBC852135:LBC852138 LKY852135:LKY852138 LUU852135:LUU852138 MEQ852135:MEQ852138 MOM852135:MOM852138 MYI852135:MYI852138 NIE852135:NIE852138 NSA852135:NSA852138 OBW852135:OBW852138 OLS852135:OLS852138 OVO852135:OVO852138 PFK852135:PFK852138 PPG852135:PPG852138 PZC852135:PZC852138 QIY852135:QIY852138 QSU852135:QSU852138 RCQ852135:RCQ852138 RMM852135:RMM852138 RWI852135:RWI852138 SGE852135:SGE852138 SQA852135:SQA852138 SZW852135:SZW852138 TJS852135:TJS852138 TTO852135:TTO852138 UDK852135:UDK852138 UNG852135:UNG852138 UXC852135:UXC852138 VGY852135:VGY852138 VQU852135:VQU852138 WAQ852135:WAQ852138 WKM852135:WKM852138 WUI852135:WUI852138 B917671:B917674 HW917671:HW917674 RS917671:RS917674 ABO917671:ABO917674 ALK917671:ALK917674 AVG917671:AVG917674 BFC917671:BFC917674 BOY917671:BOY917674 BYU917671:BYU917674 CIQ917671:CIQ917674 CSM917671:CSM917674 DCI917671:DCI917674 DME917671:DME917674 DWA917671:DWA917674 EFW917671:EFW917674 EPS917671:EPS917674 EZO917671:EZO917674 FJK917671:FJK917674 FTG917671:FTG917674 GDC917671:GDC917674 GMY917671:GMY917674 GWU917671:GWU917674 HGQ917671:HGQ917674 HQM917671:HQM917674 IAI917671:IAI917674 IKE917671:IKE917674 IUA917671:IUA917674 JDW917671:JDW917674 JNS917671:JNS917674 JXO917671:JXO917674 KHK917671:KHK917674 KRG917671:KRG917674 LBC917671:LBC917674 LKY917671:LKY917674 LUU917671:LUU917674 MEQ917671:MEQ917674 MOM917671:MOM917674 MYI917671:MYI917674 NIE917671:NIE917674 NSA917671:NSA917674 OBW917671:OBW917674 OLS917671:OLS917674 OVO917671:OVO917674 PFK917671:PFK917674 PPG917671:PPG917674 PZC917671:PZC917674 QIY917671:QIY917674 QSU917671:QSU917674 RCQ917671:RCQ917674 RMM917671:RMM917674 RWI917671:RWI917674 SGE917671:SGE917674 SQA917671:SQA917674 SZW917671:SZW917674 TJS917671:TJS917674 TTO917671:TTO917674 UDK917671:UDK917674 UNG917671:UNG917674 UXC917671:UXC917674 VGY917671:VGY917674 VQU917671:VQU917674 WAQ917671:WAQ917674 WKM917671:WKM917674 WUI917671:WUI917674 B983207:B983210 HW983207:HW983210 RS983207:RS983210 ABO983207:ABO983210 ALK983207:ALK983210 AVG983207:AVG983210 BFC983207:BFC983210 BOY983207:BOY983210 BYU983207:BYU983210 CIQ983207:CIQ983210 CSM983207:CSM983210 DCI983207:DCI983210 DME983207:DME983210 DWA983207:DWA983210 EFW983207:EFW983210 EPS983207:EPS983210 EZO983207:EZO983210 FJK983207:FJK983210 FTG983207:FTG983210 GDC983207:GDC983210 GMY983207:GMY983210 GWU983207:GWU983210 HGQ983207:HGQ983210 HQM983207:HQM983210 IAI983207:IAI983210 IKE983207:IKE983210 IUA983207:IUA983210 JDW983207:JDW983210 JNS983207:JNS983210 JXO983207:JXO983210 KHK983207:KHK983210 KRG983207:KRG983210 LBC983207:LBC983210 LKY983207:LKY983210 LUU983207:LUU983210 MEQ983207:MEQ983210 MOM983207:MOM983210 MYI983207:MYI983210 NIE983207:NIE983210 NSA983207:NSA983210 OBW983207:OBW983210 OLS983207:OLS983210 OVO983207:OVO983210 PFK983207:PFK983210 PPG983207:PPG983210 PZC983207:PZC983210 QIY983207:QIY983210 QSU983207:QSU983210 RCQ983207:RCQ983210 RMM983207:RMM983210 RWI983207:RWI983210 SGE983207:SGE983210 SQA983207:SQA983210 SZW983207:SZW983210 TJS983207:TJS983210 TTO983207:TTO983210 UDK983207:UDK983210 UNG983207:UNG983210 UXC983207:UXC983210 VGY983207:VGY983210 VQU983207:VQU983210 WAQ983207:WAQ983210 WKM983207:WKM983210 WUI983207:WUI983210 B348:B354 HW348:HW354 RS348:RS354 ABO348:ABO354 ALK348:ALK354 AVG348:AVG354 BFC348:BFC354 BOY348:BOY354 BYU348:BYU354 CIQ348:CIQ354 CSM348:CSM354 DCI348:DCI354 DME348:DME354 DWA348:DWA354 EFW348:EFW354 EPS348:EPS354 EZO348:EZO354 FJK348:FJK354 FTG348:FTG354 GDC348:GDC354 GMY348:GMY354 GWU348:GWU354 HGQ348:HGQ354 HQM348:HQM354 IAI348:IAI354 IKE348:IKE354 IUA348:IUA354 JDW348:JDW354 JNS348:JNS354 JXO348:JXO354 KHK348:KHK354 KRG348:KRG354 LBC348:LBC354 LKY348:LKY354 LUU348:LUU354 MEQ348:MEQ354 MOM348:MOM354 MYI348:MYI354 NIE348:NIE354 NSA348:NSA354 OBW348:OBW354 OLS348:OLS354 OVO348:OVO354 PFK348:PFK354 PPG348:PPG354 PZC348:PZC354 QIY348:QIY354 QSU348:QSU354 RCQ348:RCQ354 RMM348:RMM354 RWI348:RWI354 SGE348:SGE354 SQA348:SQA354 SZW348:SZW354 TJS348:TJS354 TTO348:TTO354 UDK348:UDK354 UNG348:UNG354 UXC348:UXC354 VGY348:VGY354 VQU348:VQU354 WAQ348:WAQ354 WKM348:WKM354 WUI348:WUI354 B65813:B65819 HW65813:HW65819 RS65813:RS65819 ABO65813:ABO65819 ALK65813:ALK65819 AVG65813:AVG65819 BFC65813:BFC65819 BOY65813:BOY65819 BYU65813:BYU65819 CIQ65813:CIQ65819 CSM65813:CSM65819 DCI65813:DCI65819 DME65813:DME65819 DWA65813:DWA65819 EFW65813:EFW65819 EPS65813:EPS65819 EZO65813:EZO65819 FJK65813:FJK65819 FTG65813:FTG65819 GDC65813:GDC65819 GMY65813:GMY65819 GWU65813:GWU65819 HGQ65813:HGQ65819 HQM65813:HQM65819 IAI65813:IAI65819 IKE65813:IKE65819 IUA65813:IUA65819 JDW65813:JDW65819 JNS65813:JNS65819 JXO65813:JXO65819 KHK65813:KHK65819 KRG65813:KRG65819 LBC65813:LBC65819 LKY65813:LKY65819 LUU65813:LUU65819 MEQ65813:MEQ65819 MOM65813:MOM65819 MYI65813:MYI65819 NIE65813:NIE65819 NSA65813:NSA65819 OBW65813:OBW65819 OLS65813:OLS65819 OVO65813:OVO65819 PFK65813:PFK65819 PPG65813:PPG65819 PZC65813:PZC65819 QIY65813:QIY65819 QSU65813:QSU65819 RCQ65813:RCQ65819 RMM65813:RMM65819 RWI65813:RWI65819 SGE65813:SGE65819 SQA65813:SQA65819 SZW65813:SZW65819 TJS65813:TJS65819 TTO65813:TTO65819 UDK65813:UDK65819 UNG65813:UNG65819 UXC65813:UXC65819 VGY65813:VGY65819 VQU65813:VQU65819 WAQ65813:WAQ65819 WKM65813:WKM65819 WUI65813:WUI65819 B131349:B131355 HW131349:HW131355 RS131349:RS131355 ABO131349:ABO131355 ALK131349:ALK131355 AVG131349:AVG131355 BFC131349:BFC131355 BOY131349:BOY131355 BYU131349:BYU131355 CIQ131349:CIQ131355 CSM131349:CSM131355 DCI131349:DCI131355 DME131349:DME131355 DWA131349:DWA131355 EFW131349:EFW131355 EPS131349:EPS131355 EZO131349:EZO131355 FJK131349:FJK131355 FTG131349:FTG131355 GDC131349:GDC131355 GMY131349:GMY131355 GWU131349:GWU131355 HGQ131349:HGQ131355 HQM131349:HQM131355 IAI131349:IAI131355 IKE131349:IKE131355 IUA131349:IUA131355 JDW131349:JDW131355 JNS131349:JNS131355 JXO131349:JXO131355 KHK131349:KHK131355 KRG131349:KRG131355 LBC131349:LBC131355 LKY131349:LKY131355 LUU131349:LUU131355 MEQ131349:MEQ131355 MOM131349:MOM131355 MYI131349:MYI131355 NIE131349:NIE131355 NSA131349:NSA131355 OBW131349:OBW131355 OLS131349:OLS131355 OVO131349:OVO131355 PFK131349:PFK131355 PPG131349:PPG131355 PZC131349:PZC131355 QIY131349:QIY131355 QSU131349:QSU131355 RCQ131349:RCQ131355 RMM131349:RMM131355 RWI131349:RWI131355 SGE131349:SGE131355 SQA131349:SQA131355 SZW131349:SZW131355 TJS131349:TJS131355 TTO131349:TTO131355 UDK131349:UDK131355 UNG131349:UNG131355 UXC131349:UXC131355 VGY131349:VGY131355 VQU131349:VQU131355 WAQ131349:WAQ131355 WKM131349:WKM131355 WUI131349:WUI131355 B196885:B196891 HW196885:HW196891 RS196885:RS196891 ABO196885:ABO196891 ALK196885:ALK196891 AVG196885:AVG196891 BFC196885:BFC196891 BOY196885:BOY196891 BYU196885:BYU196891 CIQ196885:CIQ196891 CSM196885:CSM196891 DCI196885:DCI196891 DME196885:DME196891 DWA196885:DWA196891 EFW196885:EFW196891 EPS196885:EPS196891 EZO196885:EZO196891 FJK196885:FJK196891 FTG196885:FTG196891 GDC196885:GDC196891 GMY196885:GMY196891 GWU196885:GWU196891 HGQ196885:HGQ196891 HQM196885:HQM196891 IAI196885:IAI196891 IKE196885:IKE196891 IUA196885:IUA196891 JDW196885:JDW196891 JNS196885:JNS196891 JXO196885:JXO196891 KHK196885:KHK196891 KRG196885:KRG196891 LBC196885:LBC196891 LKY196885:LKY196891 LUU196885:LUU196891 MEQ196885:MEQ196891 MOM196885:MOM196891 MYI196885:MYI196891 NIE196885:NIE196891 NSA196885:NSA196891 OBW196885:OBW196891 OLS196885:OLS196891 OVO196885:OVO196891 PFK196885:PFK196891 PPG196885:PPG196891 PZC196885:PZC196891 QIY196885:QIY196891 QSU196885:QSU196891 RCQ196885:RCQ196891 RMM196885:RMM196891 RWI196885:RWI196891 SGE196885:SGE196891 SQA196885:SQA196891 SZW196885:SZW196891 TJS196885:TJS196891 TTO196885:TTO196891 UDK196885:UDK196891 UNG196885:UNG196891 UXC196885:UXC196891 VGY196885:VGY196891 VQU196885:VQU196891 WAQ196885:WAQ196891 WKM196885:WKM196891 WUI196885:WUI196891 B262421:B262427 HW262421:HW262427 RS262421:RS262427 ABO262421:ABO262427 ALK262421:ALK262427 AVG262421:AVG262427 BFC262421:BFC262427 BOY262421:BOY262427 BYU262421:BYU262427 CIQ262421:CIQ262427 CSM262421:CSM262427 DCI262421:DCI262427 DME262421:DME262427 DWA262421:DWA262427 EFW262421:EFW262427 EPS262421:EPS262427 EZO262421:EZO262427 FJK262421:FJK262427 FTG262421:FTG262427 GDC262421:GDC262427 GMY262421:GMY262427 GWU262421:GWU262427 HGQ262421:HGQ262427 HQM262421:HQM262427 IAI262421:IAI262427 IKE262421:IKE262427 IUA262421:IUA262427 JDW262421:JDW262427 JNS262421:JNS262427 JXO262421:JXO262427 KHK262421:KHK262427 KRG262421:KRG262427 LBC262421:LBC262427 LKY262421:LKY262427 LUU262421:LUU262427 MEQ262421:MEQ262427 MOM262421:MOM262427 MYI262421:MYI262427 NIE262421:NIE262427 NSA262421:NSA262427 OBW262421:OBW262427 OLS262421:OLS262427 OVO262421:OVO262427 PFK262421:PFK262427 PPG262421:PPG262427 PZC262421:PZC262427 QIY262421:QIY262427 QSU262421:QSU262427 RCQ262421:RCQ262427 RMM262421:RMM262427 RWI262421:RWI262427 SGE262421:SGE262427 SQA262421:SQA262427 SZW262421:SZW262427 TJS262421:TJS262427 TTO262421:TTO262427 UDK262421:UDK262427 UNG262421:UNG262427 UXC262421:UXC262427 VGY262421:VGY262427 VQU262421:VQU262427 WAQ262421:WAQ262427 WKM262421:WKM262427 WUI262421:WUI262427 B327957:B327963 HW327957:HW327963 RS327957:RS327963 ABO327957:ABO327963 ALK327957:ALK327963 AVG327957:AVG327963 BFC327957:BFC327963 BOY327957:BOY327963 BYU327957:BYU327963 CIQ327957:CIQ327963 CSM327957:CSM327963 DCI327957:DCI327963 DME327957:DME327963 DWA327957:DWA327963 EFW327957:EFW327963 EPS327957:EPS327963 EZO327957:EZO327963 FJK327957:FJK327963 FTG327957:FTG327963 GDC327957:GDC327963 GMY327957:GMY327963 GWU327957:GWU327963 HGQ327957:HGQ327963 HQM327957:HQM327963 IAI327957:IAI327963 IKE327957:IKE327963 IUA327957:IUA327963 JDW327957:JDW327963 JNS327957:JNS327963 JXO327957:JXO327963 KHK327957:KHK327963 KRG327957:KRG327963 LBC327957:LBC327963 LKY327957:LKY327963 LUU327957:LUU327963 MEQ327957:MEQ327963 MOM327957:MOM327963 MYI327957:MYI327963 NIE327957:NIE327963 NSA327957:NSA327963 OBW327957:OBW327963 OLS327957:OLS327963 OVO327957:OVO327963 PFK327957:PFK327963 PPG327957:PPG327963 PZC327957:PZC327963 QIY327957:QIY327963 QSU327957:QSU327963 RCQ327957:RCQ327963 RMM327957:RMM327963 RWI327957:RWI327963 SGE327957:SGE327963 SQA327957:SQA327963 SZW327957:SZW327963 TJS327957:TJS327963 TTO327957:TTO327963 UDK327957:UDK327963 UNG327957:UNG327963 UXC327957:UXC327963 VGY327957:VGY327963 VQU327957:VQU327963 WAQ327957:WAQ327963 WKM327957:WKM327963 WUI327957:WUI327963 B393493:B393499 HW393493:HW393499 RS393493:RS393499 ABO393493:ABO393499 ALK393493:ALK393499 AVG393493:AVG393499 BFC393493:BFC393499 BOY393493:BOY393499 BYU393493:BYU393499 CIQ393493:CIQ393499 CSM393493:CSM393499 DCI393493:DCI393499 DME393493:DME393499 DWA393493:DWA393499 EFW393493:EFW393499 EPS393493:EPS393499 EZO393493:EZO393499 FJK393493:FJK393499 FTG393493:FTG393499 GDC393493:GDC393499 GMY393493:GMY393499 GWU393493:GWU393499 HGQ393493:HGQ393499 HQM393493:HQM393499 IAI393493:IAI393499 IKE393493:IKE393499 IUA393493:IUA393499 JDW393493:JDW393499 JNS393493:JNS393499 JXO393493:JXO393499 KHK393493:KHK393499 KRG393493:KRG393499 LBC393493:LBC393499 LKY393493:LKY393499 LUU393493:LUU393499 MEQ393493:MEQ393499 MOM393493:MOM393499 MYI393493:MYI393499 NIE393493:NIE393499 NSA393493:NSA393499 OBW393493:OBW393499 OLS393493:OLS393499 OVO393493:OVO393499 PFK393493:PFK393499 PPG393493:PPG393499 PZC393493:PZC393499 QIY393493:QIY393499 QSU393493:QSU393499 RCQ393493:RCQ393499 RMM393493:RMM393499 RWI393493:RWI393499 SGE393493:SGE393499 SQA393493:SQA393499 SZW393493:SZW393499 TJS393493:TJS393499 TTO393493:TTO393499 UDK393493:UDK393499 UNG393493:UNG393499 UXC393493:UXC393499 VGY393493:VGY393499 VQU393493:VQU393499 WAQ393493:WAQ393499 WKM393493:WKM393499 WUI393493:WUI393499 B459029:B459035 HW459029:HW459035 RS459029:RS459035 ABO459029:ABO459035 ALK459029:ALK459035 AVG459029:AVG459035 BFC459029:BFC459035 BOY459029:BOY459035 BYU459029:BYU459035 CIQ459029:CIQ459035 CSM459029:CSM459035 DCI459029:DCI459035 DME459029:DME459035 DWA459029:DWA459035 EFW459029:EFW459035 EPS459029:EPS459035 EZO459029:EZO459035 FJK459029:FJK459035 FTG459029:FTG459035 GDC459029:GDC459035 GMY459029:GMY459035 GWU459029:GWU459035 HGQ459029:HGQ459035 HQM459029:HQM459035 IAI459029:IAI459035 IKE459029:IKE459035 IUA459029:IUA459035 JDW459029:JDW459035 JNS459029:JNS459035 JXO459029:JXO459035 KHK459029:KHK459035 KRG459029:KRG459035 LBC459029:LBC459035 LKY459029:LKY459035 LUU459029:LUU459035 MEQ459029:MEQ459035 MOM459029:MOM459035 MYI459029:MYI459035 NIE459029:NIE459035 NSA459029:NSA459035 OBW459029:OBW459035 OLS459029:OLS459035 OVO459029:OVO459035 PFK459029:PFK459035 PPG459029:PPG459035 PZC459029:PZC459035 QIY459029:QIY459035 QSU459029:QSU459035 RCQ459029:RCQ459035 RMM459029:RMM459035 RWI459029:RWI459035 SGE459029:SGE459035 SQA459029:SQA459035 SZW459029:SZW459035 TJS459029:TJS459035 TTO459029:TTO459035 UDK459029:UDK459035 UNG459029:UNG459035 UXC459029:UXC459035 VGY459029:VGY459035 VQU459029:VQU459035 WAQ459029:WAQ459035 WKM459029:WKM459035 WUI459029:WUI459035 B524565:B524571 HW524565:HW524571 RS524565:RS524571 ABO524565:ABO524571 ALK524565:ALK524571 AVG524565:AVG524571 BFC524565:BFC524571 BOY524565:BOY524571 BYU524565:BYU524571 CIQ524565:CIQ524571 CSM524565:CSM524571 DCI524565:DCI524571 DME524565:DME524571 DWA524565:DWA524571 EFW524565:EFW524571 EPS524565:EPS524571 EZO524565:EZO524571 FJK524565:FJK524571 FTG524565:FTG524571 GDC524565:GDC524571 GMY524565:GMY524571 GWU524565:GWU524571 HGQ524565:HGQ524571 HQM524565:HQM524571 IAI524565:IAI524571 IKE524565:IKE524571 IUA524565:IUA524571 JDW524565:JDW524571 JNS524565:JNS524571 JXO524565:JXO524571 KHK524565:KHK524571 KRG524565:KRG524571 LBC524565:LBC524571 LKY524565:LKY524571 LUU524565:LUU524571 MEQ524565:MEQ524571 MOM524565:MOM524571 MYI524565:MYI524571 NIE524565:NIE524571 NSA524565:NSA524571 OBW524565:OBW524571 OLS524565:OLS524571 OVO524565:OVO524571 PFK524565:PFK524571 PPG524565:PPG524571 PZC524565:PZC524571 QIY524565:QIY524571 QSU524565:QSU524571 RCQ524565:RCQ524571 RMM524565:RMM524571 RWI524565:RWI524571 SGE524565:SGE524571 SQA524565:SQA524571 SZW524565:SZW524571 TJS524565:TJS524571 TTO524565:TTO524571 UDK524565:UDK524571 UNG524565:UNG524571 UXC524565:UXC524571 VGY524565:VGY524571 VQU524565:VQU524571 WAQ524565:WAQ524571 WKM524565:WKM524571 WUI524565:WUI524571 B590101:B590107 HW590101:HW590107 RS590101:RS590107 ABO590101:ABO590107 ALK590101:ALK590107 AVG590101:AVG590107 BFC590101:BFC590107 BOY590101:BOY590107 BYU590101:BYU590107 CIQ590101:CIQ590107 CSM590101:CSM590107 DCI590101:DCI590107 DME590101:DME590107 DWA590101:DWA590107 EFW590101:EFW590107 EPS590101:EPS590107 EZO590101:EZO590107 FJK590101:FJK590107 FTG590101:FTG590107 GDC590101:GDC590107 GMY590101:GMY590107 GWU590101:GWU590107 HGQ590101:HGQ590107 HQM590101:HQM590107 IAI590101:IAI590107 IKE590101:IKE590107 IUA590101:IUA590107 JDW590101:JDW590107 JNS590101:JNS590107 JXO590101:JXO590107 KHK590101:KHK590107 KRG590101:KRG590107 LBC590101:LBC590107 LKY590101:LKY590107 LUU590101:LUU590107 MEQ590101:MEQ590107 MOM590101:MOM590107 MYI590101:MYI590107 NIE590101:NIE590107 NSA590101:NSA590107 OBW590101:OBW590107 OLS590101:OLS590107 OVO590101:OVO590107 PFK590101:PFK590107 PPG590101:PPG590107 PZC590101:PZC590107 QIY590101:QIY590107 QSU590101:QSU590107 RCQ590101:RCQ590107 RMM590101:RMM590107 RWI590101:RWI590107 SGE590101:SGE590107 SQA590101:SQA590107 SZW590101:SZW590107 TJS590101:TJS590107 TTO590101:TTO590107 UDK590101:UDK590107 UNG590101:UNG590107 UXC590101:UXC590107 VGY590101:VGY590107 VQU590101:VQU590107 WAQ590101:WAQ590107 WKM590101:WKM590107 WUI590101:WUI590107 B655637:B655643 HW655637:HW655643 RS655637:RS655643 ABO655637:ABO655643 ALK655637:ALK655643 AVG655637:AVG655643 BFC655637:BFC655643 BOY655637:BOY655643 BYU655637:BYU655643 CIQ655637:CIQ655643 CSM655637:CSM655643 DCI655637:DCI655643 DME655637:DME655643 DWA655637:DWA655643 EFW655637:EFW655643 EPS655637:EPS655643 EZO655637:EZO655643 FJK655637:FJK655643 FTG655637:FTG655643 GDC655637:GDC655643 GMY655637:GMY655643 GWU655637:GWU655643 HGQ655637:HGQ655643 HQM655637:HQM655643 IAI655637:IAI655643 IKE655637:IKE655643 IUA655637:IUA655643 JDW655637:JDW655643 JNS655637:JNS655643 JXO655637:JXO655643 KHK655637:KHK655643 KRG655637:KRG655643 LBC655637:LBC655643 LKY655637:LKY655643 LUU655637:LUU655643 MEQ655637:MEQ655643 MOM655637:MOM655643 MYI655637:MYI655643 NIE655637:NIE655643 NSA655637:NSA655643 OBW655637:OBW655643 OLS655637:OLS655643 OVO655637:OVO655643 PFK655637:PFK655643 PPG655637:PPG655643 PZC655637:PZC655643 QIY655637:QIY655643 QSU655637:QSU655643 RCQ655637:RCQ655643 RMM655637:RMM655643 RWI655637:RWI655643 SGE655637:SGE655643 SQA655637:SQA655643 SZW655637:SZW655643 TJS655637:TJS655643 TTO655637:TTO655643 UDK655637:UDK655643 UNG655637:UNG655643 UXC655637:UXC655643 VGY655637:VGY655643 VQU655637:VQU655643 WAQ655637:WAQ655643 WKM655637:WKM655643 WUI655637:WUI655643 B721173:B721179 HW721173:HW721179 RS721173:RS721179 ABO721173:ABO721179 ALK721173:ALK721179 AVG721173:AVG721179 BFC721173:BFC721179 BOY721173:BOY721179 BYU721173:BYU721179 CIQ721173:CIQ721179 CSM721173:CSM721179 DCI721173:DCI721179 DME721173:DME721179 DWA721173:DWA721179 EFW721173:EFW721179 EPS721173:EPS721179 EZO721173:EZO721179 FJK721173:FJK721179 FTG721173:FTG721179 GDC721173:GDC721179 GMY721173:GMY721179 GWU721173:GWU721179 HGQ721173:HGQ721179 HQM721173:HQM721179 IAI721173:IAI721179 IKE721173:IKE721179 IUA721173:IUA721179 JDW721173:JDW721179 JNS721173:JNS721179 JXO721173:JXO721179 KHK721173:KHK721179 KRG721173:KRG721179 LBC721173:LBC721179 LKY721173:LKY721179 LUU721173:LUU721179 MEQ721173:MEQ721179 MOM721173:MOM721179 MYI721173:MYI721179 NIE721173:NIE721179 NSA721173:NSA721179 OBW721173:OBW721179 OLS721173:OLS721179 OVO721173:OVO721179 PFK721173:PFK721179 PPG721173:PPG721179 PZC721173:PZC721179 QIY721173:QIY721179 QSU721173:QSU721179 RCQ721173:RCQ721179 RMM721173:RMM721179 RWI721173:RWI721179 SGE721173:SGE721179 SQA721173:SQA721179 SZW721173:SZW721179 TJS721173:TJS721179 TTO721173:TTO721179 UDK721173:UDK721179 UNG721173:UNG721179 UXC721173:UXC721179 VGY721173:VGY721179 VQU721173:VQU721179 WAQ721173:WAQ721179 WKM721173:WKM721179 WUI721173:WUI721179 B786709:B786715 HW786709:HW786715 RS786709:RS786715 ABO786709:ABO786715 ALK786709:ALK786715 AVG786709:AVG786715 BFC786709:BFC786715 BOY786709:BOY786715 BYU786709:BYU786715 CIQ786709:CIQ786715 CSM786709:CSM786715 DCI786709:DCI786715 DME786709:DME786715 DWA786709:DWA786715 EFW786709:EFW786715 EPS786709:EPS786715 EZO786709:EZO786715 FJK786709:FJK786715 FTG786709:FTG786715 GDC786709:GDC786715 GMY786709:GMY786715 GWU786709:GWU786715 HGQ786709:HGQ786715 HQM786709:HQM786715 IAI786709:IAI786715 IKE786709:IKE786715 IUA786709:IUA786715 JDW786709:JDW786715 JNS786709:JNS786715 JXO786709:JXO786715 KHK786709:KHK786715 KRG786709:KRG786715 LBC786709:LBC786715 LKY786709:LKY786715 LUU786709:LUU786715 MEQ786709:MEQ786715 MOM786709:MOM786715 MYI786709:MYI786715 NIE786709:NIE786715 NSA786709:NSA786715 OBW786709:OBW786715 OLS786709:OLS786715 OVO786709:OVO786715 PFK786709:PFK786715 PPG786709:PPG786715 PZC786709:PZC786715 QIY786709:QIY786715 QSU786709:QSU786715 RCQ786709:RCQ786715 RMM786709:RMM786715 RWI786709:RWI786715 SGE786709:SGE786715 SQA786709:SQA786715 SZW786709:SZW786715 TJS786709:TJS786715 TTO786709:TTO786715 UDK786709:UDK786715 UNG786709:UNG786715 UXC786709:UXC786715 VGY786709:VGY786715 VQU786709:VQU786715 WAQ786709:WAQ786715 WKM786709:WKM786715 WUI786709:WUI786715 B852245:B852251 HW852245:HW852251 RS852245:RS852251 ABO852245:ABO852251 ALK852245:ALK852251 AVG852245:AVG852251 BFC852245:BFC852251 BOY852245:BOY852251 BYU852245:BYU852251 CIQ852245:CIQ852251 CSM852245:CSM852251 DCI852245:DCI852251 DME852245:DME852251 DWA852245:DWA852251 EFW852245:EFW852251 EPS852245:EPS852251 EZO852245:EZO852251 FJK852245:FJK852251 FTG852245:FTG852251 GDC852245:GDC852251 GMY852245:GMY852251 GWU852245:GWU852251 HGQ852245:HGQ852251 HQM852245:HQM852251 IAI852245:IAI852251 IKE852245:IKE852251 IUA852245:IUA852251 JDW852245:JDW852251 JNS852245:JNS852251 JXO852245:JXO852251 KHK852245:KHK852251 KRG852245:KRG852251 LBC852245:LBC852251 LKY852245:LKY852251 LUU852245:LUU852251 MEQ852245:MEQ852251 MOM852245:MOM852251 MYI852245:MYI852251 NIE852245:NIE852251 NSA852245:NSA852251 OBW852245:OBW852251 OLS852245:OLS852251 OVO852245:OVO852251 PFK852245:PFK852251 PPG852245:PPG852251 PZC852245:PZC852251 QIY852245:QIY852251 QSU852245:QSU852251 RCQ852245:RCQ852251 RMM852245:RMM852251 RWI852245:RWI852251 SGE852245:SGE852251 SQA852245:SQA852251 SZW852245:SZW852251 TJS852245:TJS852251 TTO852245:TTO852251 UDK852245:UDK852251 UNG852245:UNG852251 UXC852245:UXC852251 VGY852245:VGY852251 VQU852245:VQU852251 WAQ852245:WAQ852251 WKM852245:WKM852251 WUI852245:WUI852251 B917781:B917787 HW917781:HW917787 RS917781:RS917787 ABO917781:ABO917787 ALK917781:ALK917787 AVG917781:AVG917787 BFC917781:BFC917787 BOY917781:BOY917787 BYU917781:BYU917787 CIQ917781:CIQ917787 CSM917781:CSM917787 DCI917781:DCI917787 DME917781:DME917787 DWA917781:DWA917787 EFW917781:EFW917787 EPS917781:EPS917787 EZO917781:EZO917787 FJK917781:FJK917787 FTG917781:FTG917787 GDC917781:GDC917787 GMY917781:GMY917787 GWU917781:GWU917787 HGQ917781:HGQ917787 HQM917781:HQM917787 IAI917781:IAI917787 IKE917781:IKE917787 IUA917781:IUA917787 JDW917781:JDW917787 JNS917781:JNS917787 JXO917781:JXO917787 KHK917781:KHK917787 KRG917781:KRG917787 LBC917781:LBC917787 LKY917781:LKY917787 LUU917781:LUU917787 MEQ917781:MEQ917787 MOM917781:MOM917787 MYI917781:MYI917787 NIE917781:NIE917787 NSA917781:NSA917787 OBW917781:OBW917787 OLS917781:OLS917787 OVO917781:OVO917787 PFK917781:PFK917787 PPG917781:PPG917787 PZC917781:PZC917787 QIY917781:QIY917787 QSU917781:QSU917787 RCQ917781:RCQ917787 RMM917781:RMM917787 RWI917781:RWI917787 SGE917781:SGE917787 SQA917781:SQA917787 SZW917781:SZW917787 TJS917781:TJS917787 TTO917781:TTO917787 UDK917781:UDK917787 UNG917781:UNG917787 UXC917781:UXC917787 VGY917781:VGY917787 VQU917781:VQU917787 WAQ917781:WAQ917787 WKM917781:WKM917787 WUI917781:WUI917787 B983317:B983323 HW983317:HW983323 RS983317:RS983323 ABO983317:ABO983323 ALK983317:ALK983323 AVG983317:AVG983323 BFC983317:BFC983323 BOY983317:BOY983323 BYU983317:BYU983323 CIQ983317:CIQ983323 CSM983317:CSM983323 DCI983317:DCI983323 DME983317:DME983323 DWA983317:DWA983323 EFW983317:EFW983323 EPS983317:EPS983323 EZO983317:EZO983323 FJK983317:FJK983323 FTG983317:FTG983323 GDC983317:GDC983323 GMY983317:GMY983323 GWU983317:GWU983323 HGQ983317:HGQ983323 HQM983317:HQM983323 IAI983317:IAI983323 IKE983317:IKE983323 IUA983317:IUA983323 JDW983317:JDW983323 JNS983317:JNS983323 JXO983317:JXO983323 KHK983317:KHK983323 KRG983317:KRG983323 LBC983317:LBC983323 LKY983317:LKY983323 LUU983317:LUU983323 MEQ983317:MEQ983323 MOM983317:MOM983323 MYI983317:MYI983323 NIE983317:NIE983323 NSA983317:NSA983323 OBW983317:OBW983323 OLS983317:OLS983323 OVO983317:OVO983323 PFK983317:PFK983323 PPG983317:PPG983323 PZC983317:PZC983323 QIY983317:QIY983323 QSU983317:QSU983323 RCQ983317:RCQ983323 RMM983317:RMM983323 RWI983317:RWI983323 SGE983317:SGE983323 SQA983317:SQA983323 SZW983317:SZW983323 TJS983317:TJS983323 TTO983317:TTO983323 UDK983317:UDK983323 UNG983317:UNG983323 UXC983317:UXC983323 VGY983317:VGY983323 VQU983317:VQU983323 WAQ983317:WAQ983323 WKM983317:WKM983323 WUI983317:WUI983323 B407:B410 HW407:HW410 RS407:RS410 ABO407:ABO410 ALK407:ALK410 AVG407:AVG410 BFC407:BFC410 BOY407:BOY410 BYU407:BYU410 CIQ407:CIQ410 CSM407:CSM410 DCI407:DCI410 DME407:DME410 DWA407:DWA410 EFW407:EFW410 EPS407:EPS410 EZO407:EZO410 FJK407:FJK410 FTG407:FTG410 GDC407:GDC410 GMY407:GMY410 GWU407:GWU410 HGQ407:HGQ410 HQM407:HQM410 IAI407:IAI410 IKE407:IKE410 IUA407:IUA410 JDW407:JDW410 JNS407:JNS410 JXO407:JXO410 KHK407:KHK410 KRG407:KRG410 LBC407:LBC410 LKY407:LKY410 LUU407:LUU410 MEQ407:MEQ410 MOM407:MOM410 MYI407:MYI410 NIE407:NIE410 NSA407:NSA410 OBW407:OBW410 OLS407:OLS410 OVO407:OVO410 PFK407:PFK410 PPG407:PPG410 PZC407:PZC410 QIY407:QIY410 QSU407:QSU410 RCQ407:RCQ410 RMM407:RMM410 RWI407:RWI410 SGE407:SGE410 SQA407:SQA410 SZW407:SZW410 TJS407:TJS410 TTO407:TTO410 UDK407:UDK410 UNG407:UNG410 UXC407:UXC410 VGY407:VGY410 VQU407:VQU410 WAQ407:WAQ410 WKM407:WKM410 WUI407:WUI410 B65872:B65875 HW65872:HW65875 RS65872:RS65875 ABO65872:ABO65875 ALK65872:ALK65875 AVG65872:AVG65875 BFC65872:BFC65875 BOY65872:BOY65875 BYU65872:BYU65875 CIQ65872:CIQ65875 CSM65872:CSM65875 DCI65872:DCI65875 DME65872:DME65875 DWA65872:DWA65875 EFW65872:EFW65875 EPS65872:EPS65875 EZO65872:EZO65875 FJK65872:FJK65875 FTG65872:FTG65875 GDC65872:GDC65875 GMY65872:GMY65875 GWU65872:GWU65875 HGQ65872:HGQ65875 HQM65872:HQM65875 IAI65872:IAI65875 IKE65872:IKE65875 IUA65872:IUA65875 JDW65872:JDW65875 JNS65872:JNS65875 JXO65872:JXO65875 KHK65872:KHK65875 KRG65872:KRG65875 LBC65872:LBC65875 LKY65872:LKY65875 LUU65872:LUU65875 MEQ65872:MEQ65875 MOM65872:MOM65875 MYI65872:MYI65875 NIE65872:NIE65875 NSA65872:NSA65875 OBW65872:OBW65875 OLS65872:OLS65875 OVO65872:OVO65875 PFK65872:PFK65875 PPG65872:PPG65875 PZC65872:PZC65875 QIY65872:QIY65875 QSU65872:QSU65875 RCQ65872:RCQ65875 RMM65872:RMM65875 RWI65872:RWI65875 SGE65872:SGE65875 SQA65872:SQA65875 SZW65872:SZW65875 TJS65872:TJS65875 TTO65872:TTO65875 UDK65872:UDK65875 UNG65872:UNG65875 UXC65872:UXC65875 VGY65872:VGY65875 VQU65872:VQU65875 WAQ65872:WAQ65875 WKM65872:WKM65875 WUI65872:WUI65875 B131408:B131411 HW131408:HW131411 RS131408:RS131411 ABO131408:ABO131411 ALK131408:ALK131411 AVG131408:AVG131411 BFC131408:BFC131411 BOY131408:BOY131411 BYU131408:BYU131411 CIQ131408:CIQ131411 CSM131408:CSM131411 DCI131408:DCI131411 DME131408:DME131411 DWA131408:DWA131411 EFW131408:EFW131411 EPS131408:EPS131411 EZO131408:EZO131411 FJK131408:FJK131411 FTG131408:FTG131411 GDC131408:GDC131411 GMY131408:GMY131411 GWU131408:GWU131411 HGQ131408:HGQ131411 HQM131408:HQM131411 IAI131408:IAI131411 IKE131408:IKE131411 IUA131408:IUA131411 JDW131408:JDW131411 JNS131408:JNS131411 JXO131408:JXO131411 KHK131408:KHK131411 KRG131408:KRG131411 LBC131408:LBC131411 LKY131408:LKY131411 LUU131408:LUU131411 MEQ131408:MEQ131411 MOM131408:MOM131411 MYI131408:MYI131411 NIE131408:NIE131411 NSA131408:NSA131411 OBW131408:OBW131411 OLS131408:OLS131411 OVO131408:OVO131411 PFK131408:PFK131411 PPG131408:PPG131411 PZC131408:PZC131411 QIY131408:QIY131411 QSU131408:QSU131411 RCQ131408:RCQ131411 RMM131408:RMM131411 RWI131408:RWI131411 SGE131408:SGE131411 SQA131408:SQA131411 SZW131408:SZW131411 TJS131408:TJS131411 TTO131408:TTO131411 UDK131408:UDK131411 UNG131408:UNG131411 UXC131408:UXC131411 VGY131408:VGY131411 VQU131408:VQU131411 WAQ131408:WAQ131411 WKM131408:WKM131411 WUI131408:WUI131411 B196944:B196947 HW196944:HW196947 RS196944:RS196947 ABO196944:ABO196947 ALK196944:ALK196947 AVG196944:AVG196947 BFC196944:BFC196947 BOY196944:BOY196947 BYU196944:BYU196947 CIQ196944:CIQ196947 CSM196944:CSM196947 DCI196944:DCI196947 DME196944:DME196947 DWA196944:DWA196947 EFW196944:EFW196947 EPS196944:EPS196947 EZO196944:EZO196947 FJK196944:FJK196947 FTG196944:FTG196947 GDC196944:GDC196947 GMY196944:GMY196947 GWU196944:GWU196947 HGQ196944:HGQ196947 HQM196944:HQM196947 IAI196944:IAI196947 IKE196944:IKE196947 IUA196944:IUA196947 JDW196944:JDW196947 JNS196944:JNS196947 JXO196944:JXO196947 KHK196944:KHK196947 KRG196944:KRG196947 LBC196944:LBC196947 LKY196944:LKY196947 LUU196944:LUU196947 MEQ196944:MEQ196947 MOM196944:MOM196947 MYI196944:MYI196947 NIE196944:NIE196947 NSA196944:NSA196947 OBW196944:OBW196947 OLS196944:OLS196947 OVO196944:OVO196947 PFK196944:PFK196947 PPG196944:PPG196947 PZC196944:PZC196947 QIY196944:QIY196947 QSU196944:QSU196947 RCQ196944:RCQ196947 RMM196944:RMM196947 RWI196944:RWI196947 SGE196944:SGE196947 SQA196944:SQA196947 SZW196944:SZW196947 TJS196944:TJS196947 TTO196944:TTO196947 UDK196944:UDK196947 UNG196944:UNG196947 UXC196944:UXC196947 VGY196944:VGY196947 VQU196944:VQU196947 WAQ196944:WAQ196947 WKM196944:WKM196947 WUI196944:WUI196947 B262480:B262483 HW262480:HW262483 RS262480:RS262483 ABO262480:ABO262483 ALK262480:ALK262483 AVG262480:AVG262483 BFC262480:BFC262483 BOY262480:BOY262483 BYU262480:BYU262483 CIQ262480:CIQ262483 CSM262480:CSM262483 DCI262480:DCI262483 DME262480:DME262483 DWA262480:DWA262483 EFW262480:EFW262483 EPS262480:EPS262483 EZO262480:EZO262483 FJK262480:FJK262483 FTG262480:FTG262483 GDC262480:GDC262483 GMY262480:GMY262483 GWU262480:GWU262483 HGQ262480:HGQ262483 HQM262480:HQM262483 IAI262480:IAI262483 IKE262480:IKE262483 IUA262480:IUA262483 JDW262480:JDW262483 JNS262480:JNS262483 JXO262480:JXO262483 KHK262480:KHK262483 KRG262480:KRG262483 LBC262480:LBC262483 LKY262480:LKY262483 LUU262480:LUU262483 MEQ262480:MEQ262483 MOM262480:MOM262483 MYI262480:MYI262483 NIE262480:NIE262483 NSA262480:NSA262483 OBW262480:OBW262483 OLS262480:OLS262483 OVO262480:OVO262483 PFK262480:PFK262483 PPG262480:PPG262483 PZC262480:PZC262483 QIY262480:QIY262483 QSU262480:QSU262483 RCQ262480:RCQ262483 RMM262480:RMM262483 RWI262480:RWI262483 SGE262480:SGE262483 SQA262480:SQA262483 SZW262480:SZW262483 TJS262480:TJS262483 TTO262480:TTO262483 UDK262480:UDK262483 UNG262480:UNG262483 UXC262480:UXC262483 VGY262480:VGY262483 VQU262480:VQU262483 WAQ262480:WAQ262483 WKM262480:WKM262483 WUI262480:WUI262483 B328016:B328019 HW328016:HW328019 RS328016:RS328019 ABO328016:ABO328019 ALK328016:ALK328019 AVG328016:AVG328019 BFC328016:BFC328019 BOY328016:BOY328019 BYU328016:BYU328019 CIQ328016:CIQ328019 CSM328016:CSM328019 DCI328016:DCI328019 DME328016:DME328019 DWA328016:DWA328019 EFW328016:EFW328019 EPS328016:EPS328019 EZO328016:EZO328019 FJK328016:FJK328019 FTG328016:FTG328019 GDC328016:GDC328019 GMY328016:GMY328019 GWU328016:GWU328019 HGQ328016:HGQ328019 HQM328016:HQM328019 IAI328016:IAI328019 IKE328016:IKE328019 IUA328016:IUA328019 JDW328016:JDW328019 JNS328016:JNS328019 JXO328016:JXO328019 KHK328016:KHK328019 KRG328016:KRG328019 LBC328016:LBC328019 LKY328016:LKY328019 LUU328016:LUU328019 MEQ328016:MEQ328019 MOM328016:MOM328019 MYI328016:MYI328019 NIE328016:NIE328019 NSA328016:NSA328019 OBW328016:OBW328019 OLS328016:OLS328019 OVO328016:OVO328019 PFK328016:PFK328019 PPG328016:PPG328019 PZC328016:PZC328019 QIY328016:QIY328019 QSU328016:QSU328019 RCQ328016:RCQ328019 RMM328016:RMM328019 RWI328016:RWI328019 SGE328016:SGE328019 SQA328016:SQA328019 SZW328016:SZW328019 TJS328016:TJS328019 TTO328016:TTO328019 UDK328016:UDK328019 UNG328016:UNG328019 UXC328016:UXC328019 VGY328016:VGY328019 VQU328016:VQU328019 WAQ328016:WAQ328019 WKM328016:WKM328019 WUI328016:WUI328019 B393552:B393555 HW393552:HW393555 RS393552:RS393555 ABO393552:ABO393555 ALK393552:ALK393555 AVG393552:AVG393555 BFC393552:BFC393555 BOY393552:BOY393555 BYU393552:BYU393555 CIQ393552:CIQ393555 CSM393552:CSM393555 DCI393552:DCI393555 DME393552:DME393555 DWA393552:DWA393555 EFW393552:EFW393555 EPS393552:EPS393555 EZO393552:EZO393555 FJK393552:FJK393555 FTG393552:FTG393555 GDC393552:GDC393555 GMY393552:GMY393555 GWU393552:GWU393555 HGQ393552:HGQ393555 HQM393552:HQM393555 IAI393552:IAI393555 IKE393552:IKE393555 IUA393552:IUA393555 JDW393552:JDW393555 JNS393552:JNS393555 JXO393552:JXO393555 KHK393552:KHK393555 KRG393552:KRG393555 LBC393552:LBC393555 LKY393552:LKY393555 LUU393552:LUU393555 MEQ393552:MEQ393555 MOM393552:MOM393555 MYI393552:MYI393555 NIE393552:NIE393555 NSA393552:NSA393555 OBW393552:OBW393555 OLS393552:OLS393555 OVO393552:OVO393555 PFK393552:PFK393555 PPG393552:PPG393555 PZC393552:PZC393555 QIY393552:QIY393555 QSU393552:QSU393555 RCQ393552:RCQ393555 RMM393552:RMM393555 RWI393552:RWI393555 SGE393552:SGE393555 SQA393552:SQA393555 SZW393552:SZW393555 TJS393552:TJS393555 TTO393552:TTO393555 UDK393552:UDK393555 UNG393552:UNG393555 UXC393552:UXC393555 VGY393552:VGY393555 VQU393552:VQU393555 WAQ393552:WAQ393555 WKM393552:WKM393555 WUI393552:WUI393555 B459088:B459091 HW459088:HW459091 RS459088:RS459091 ABO459088:ABO459091 ALK459088:ALK459091 AVG459088:AVG459091 BFC459088:BFC459091 BOY459088:BOY459091 BYU459088:BYU459091 CIQ459088:CIQ459091 CSM459088:CSM459091 DCI459088:DCI459091 DME459088:DME459091 DWA459088:DWA459091 EFW459088:EFW459091 EPS459088:EPS459091 EZO459088:EZO459091 FJK459088:FJK459091 FTG459088:FTG459091 GDC459088:GDC459091 GMY459088:GMY459091 GWU459088:GWU459091 HGQ459088:HGQ459091 HQM459088:HQM459091 IAI459088:IAI459091 IKE459088:IKE459091 IUA459088:IUA459091 JDW459088:JDW459091 JNS459088:JNS459091 JXO459088:JXO459091 KHK459088:KHK459091 KRG459088:KRG459091 LBC459088:LBC459091 LKY459088:LKY459091 LUU459088:LUU459091 MEQ459088:MEQ459091 MOM459088:MOM459091 MYI459088:MYI459091 NIE459088:NIE459091 NSA459088:NSA459091 OBW459088:OBW459091 OLS459088:OLS459091 OVO459088:OVO459091 PFK459088:PFK459091 PPG459088:PPG459091 PZC459088:PZC459091 QIY459088:QIY459091 QSU459088:QSU459091 RCQ459088:RCQ459091 RMM459088:RMM459091 RWI459088:RWI459091 SGE459088:SGE459091 SQA459088:SQA459091 SZW459088:SZW459091 TJS459088:TJS459091 TTO459088:TTO459091 UDK459088:UDK459091 UNG459088:UNG459091 UXC459088:UXC459091 VGY459088:VGY459091 VQU459088:VQU459091 WAQ459088:WAQ459091 WKM459088:WKM459091 WUI459088:WUI459091 B524624:B524627 HW524624:HW524627 RS524624:RS524627 ABO524624:ABO524627 ALK524624:ALK524627 AVG524624:AVG524627 BFC524624:BFC524627 BOY524624:BOY524627 BYU524624:BYU524627 CIQ524624:CIQ524627 CSM524624:CSM524627 DCI524624:DCI524627 DME524624:DME524627 DWA524624:DWA524627 EFW524624:EFW524627 EPS524624:EPS524627 EZO524624:EZO524627 FJK524624:FJK524627 FTG524624:FTG524627 GDC524624:GDC524627 GMY524624:GMY524627 GWU524624:GWU524627 HGQ524624:HGQ524627 HQM524624:HQM524627 IAI524624:IAI524627 IKE524624:IKE524627 IUA524624:IUA524627 JDW524624:JDW524627 JNS524624:JNS524627 JXO524624:JXO524627 KHK524624:KHK524627 KRG524624:KRG524627 LBC524624:LBC524627 LKY524624:LKY524627 LUU524624:LUU524627 MEQ524624:MEQ524627 MOM524624:MOM524627 MYI524624:MYI524627 NIE524624:NIE524627 NSA524624:NSA524627 OBW524624:OBW524627 OLS524624:OLS524627 OVO524624:OVO524627 PFK524624:PFK524627 PPG524624:PPG524627 PZC524624:PZC524627 QIY524624:QIY524627 QSU524624:QSU524627 RCQ524624:RCQ524627 RMM524624:RMM524627 RWI524624:RWI524627 SGE524624:SGE524627 SQA524624:SQA524627 SZW524624:SZW524627 TJS524624:TJS524627 TTO524624:TTO524627 UDK524624:UDK524627 UNG524624:UNG524627 UXC524624:UXC524627 VGY524624:VGY524627 VQU524624:VQU524627 WAQ524624:WAQ524627 WKM524624:WKM524627 WUI524624:WUI524627 B590160:B590163 HW590160:HW590163 RS590160:RS590163 ABO590160:ABO590163 ALK590160:ALK590163 AVG590160:AVG590163 BFC590160:BFC590163 BOY590160:BOY590163 BYU590160:BYU590163 CIQ590160:CIQ590163 CSM590160:CSM590163 DCI590160:DCI590163 DME590160:DME590163 DWA590160:DWA590163 EFW590160:EFW590163 EPS590160:EPS590163 EZO590160:EZO590163 FJK590160:FJK590163 FTG590160:FTG590163 GDC590160:GDC590163 GMY590160:GMY590163 GWU590160:GWU590163 HGQ590160:HGQ590163 HQM590160:HQM590163 IAI590160:IAI590163 IKE590160:IKE590163 IUA590160:IUA590163 JDW590160:JDW590163 JNS590160:JNS590163 JXO590160:JXO590163 KHK590160:KHK590163 KRG590160:KRG590163 LBC590160:LBC590163 LKY590160:LKY590163 LUU590160:LUU590163 MEQ590160:MEQ590163 MOM590160:MOM590163 MYI590160:MYI590163 NIE590160:NIE590163 NSA590160:NSA590163 OBW590160:OBW590163 OLS590160:OLS590163 OVO590160:OVO590163 PFK590160:PFK590163 PPG590160:PPG590163 PZC590160:PZC590163 QIY590160:QIY590163 QSU590160:QSU590163 RCQ590160:RCQ590163 RMM590160:RMM590163 RWI590160:RWI590163 SGE590160:SGE590163 SQA590160:SQA590163 SZW590160:SZW590163 TJS590160:TJS590163 TTO590160:TTO590163 UDK590160:UDK590163 UNG590160:UNG590163 UXC590160:UXC590163 VGY590160:VGY590163 VQU590160:VQU590163 WAQ590160:WAQ590163 WKM590160:WKM590163 WUI590160:WUI590163 B655696:B655699 HW655696:HW655699 RS655696:RS655699 ABO655696:ABO655699 ALK655696:ALK655699 AVG655696:AVG655699 BFC655696:BFC655699 BOY655696:BOY655699 BYU655696:BYU655699 CIQ655696:CIQ655699 CSM655696:CSM655699 DCI655696:DCI655699 DME655696:DME655699 DWA655696:DWA655699 EFW655696:EFW655699 EPS655696:EPS655699 EZO655696:EZO655699 FJK655696:FJK655699 FTG655696:FTG655699 GDC655696:GDC655699 GMY655696:GMY655699 GWU655696:GWU655699 HGQ655696:HGQ655699 HQM655696:HQM655699 IAI655696:IAI655699 IKE655696:IKE655699 IUA655696:IUA655699 JDW655696:JDW655699 JNS655696:JNS655699 JXO655696:JXO655699 KHK655696:KHK655699 KRG655696:KRG655699 LBC655696:LBC655699 LKY655696:LKY655699 LUU655696:LUU655699 MEQ655696:MEQ655699 MOM655696:MOM655699 MYI655696:MYI655699 NIE655696:NIE655699 NSA655696:NSA655699 OBW655696:OBW655699 OLS655696:OLS655699 OVO655696:OVO655699 PFK655696:PFK655699 PPG655696:PPG655699 PZC655696:PZC655699 QIY655696:QIY655699 QSU655696:QSU655699 RCQ655696:RCQ655699 RMM655696:RMM655699 RWI655696:RWI655699 SGE655696:SGE655699 SQA655696:SQA655699 SZW655696:SZW655699 TJS655696:TJS655699 TTO655696:TTO655699 UDK655696:UDK655699 UNG655696:UNG655699 UXC655696:UXC655699 VGY655696:VGY655699 VQU655696:VQU655699 WAQ655696:WAQ655699 WKM655696:WKM655699 WUI655696:WUI655699 B721232:B721235 HW721232:HW721235 RS721232:RS721235 ABO721232:ABO721235 ALK721232:ALK721235 AVG721232:AVG721235 BFC721232:BFC721235 BOY721232:BOY721235 BYU721232:BYU721235 CIQ721232:CIQ721235 CSM721232:CSM721235 DCI721232:DCI721235 DME721232:DME721235 DWA721232:DWA721235 EFW721232:EFW721235 EPS721232:EPS721235 EZO721232:EZO721235 FJK721232:FJK721235 FTG721232:FTG721235 GDC721232:GDC721235 GMY721232:GMY721235 GWU721232:GWU721235 HGQ721232:HGQ721235 HQM721232:HQM721235 IAI721232:IAI721235 IKE721232:IKE721235 IUA721232:IUA721235 JDW721232:JDW721235 JNS721232:JNS721235 JXO721232:JXO721235 KHK721232:KHK721235 KRG721232:KRG721235 LBC721232:LBC721235 LKY721232:LKY721235 LUU721232:LUU721235 MEQ721232:MEQ721235 MOM721232:MOM721235 MYI721232:MYI721235 NIE721232:NIE721235 NSA721232:NSA721235 OBW721232:OBW721235 OLS721232:OLS721235 OVO721232:OVO721235 PFK721232:PFK721235 PPG721232:PPG721235 PZC721232:PZC721235 QIY721232:QIY721235 QSU721232:QSU721235 RCQ721232:RCQ721235 RMM721232:RMM721235 RWI721232:RWI721235 SGE721232:SGE721235 SQA721232:SQA721235 SZW721232:SZW721235 TJS721232:TJS721235 TTO721232:TTO721235 UDK721232:UDK721235 UNG721232:UNG721235 UXC721232:UXC721235 VGY721232:VGY721235 VQU721232:VQU721235 WAQ721232:WAQ721235 WKM721232:WKM721235 WUI721232:WUI721235 B786768:B786771 HW786768:HW786771 RS786768:RS786771 ABO786768:ABO786771 ALK786768:ALK786771 AVG786768:AVG786771 BFC786768:BFC786771 BOY786768:BOY786771 BYU786768:BYU786771 CIQ786768:CIQ786771 CSM786768:CSM786771 DCI786768:DCI786771 DME786768:DME786771 DWA786768:DWA786771 EFW786768:EFW786771 EPS786768:EPS786771 EZO786768:EZO786771 FJK786768:FJK786771 FTG786768:FTG786771 GDC786768:GDC786771 GMY786768:GMY786771 GWU786768:GWU786771 HGQ786768:HGQ786771 HQM786768:HQM786771 IAI786768:IAI786771 IKE786768:IKE786771 IUA786768:IUA786771 JDW786768:JDW786771 JNS786768:JNS786771 JXO786768:JXO786771 KHK786768:KHK786771 KRG786768:KRG786771 LBC786768:LBC786771 LKY786768:LKY786771 LUU786768:LUU786771 MEQ786768:MEQ786771 MOM786768:MOM786771 MYI786768:MYI786771 NIE786768:NIE786771 NSA786768:NSA786771 OBW786768:OBW786771 OLS786768:OLS786771 OVO786768:OVO786771 PFK786768:PFK786771 PPG786768:PPG786771 PZC786768:PZC786771 QIY786768:QIY786771 QSU786768:QSU786771 RCQ786768:RCQ786771 RMM786768:RMM786771 RWI786768:RWI786771 SGE786768:SGE786771 SQA786768:SQA786771 SZW786768:SZW786771 TJS786768:TJS786771 TTO786768:TTO786771 UDK786768:UDK786771 UNG786768:UNG786771 UXC786768:UXC786771 VGY786768:VGY786771 VQU786768:VQU786771 WAQ786768:WAQ786771 WKM786768:WKM786771 WUI786768:WUI786771 B852304:B852307 HW852304:HW852307 RS852304:RS852307 ABO852304:ABO852307 ALK852304:ALK852307 AVG852304:AVG852307 BFC852304:BFC852307 BOY852304:BOY852307 BYU852304:BYU852307 CIQ852304:CIQ852307 CSM852304:CSM852307 DCI852304:DCI852307 DME852304:DME852307 DWA852304:DWA852307 EFW852304:EFW852307 EPS852304:EPS852307 EZO852304:EZO852307 FJK852304:FJK852307 FTG852304:FTG852307 GDC852304:GDC852307 GMY852304:GMY852307 GWU852304:GWU852307 HGQ852304:HGQ852307 HQM852304:HQM852307 IAI852304:IAI852307 IKE852304:IKE852307 IUA852304:IUA852307 JDW852304:JDW852307 JNS852304:JNS852307 JXO852304:JXO852307 KHK852304:KHK852307 KRG852304:KRG852307 LBC852304:LBC852307 LKY852304:LKY852307 LUU852304:LUU852307 MEQ852304:MEQ852307 MOM852304:MOM852307 MYI852304:MYI852307 NIE852304:NIE852307 NSA852304:NSA852307 OBW852304:OBW852307 OLS852304:OLS852307 OVO852304:OVO852307 PFK852304:PFK852307 PPG852304:PPG852307 PZC852304:PZC852307 QIY852304:QIY852307 QSU852304:QSU852307 RCQ852304:RCQ852307 RMM852304:RMM852307 RWI852304:RWI852307 SGE852304:SGE852307 SQA852304:SQA852307 SZW852304:SZW852307 TJS852304:TJS852307 TTO852304:TTO852307 UDK852304:UDK852307 UNG852304:UNG852307 UXC852304:UXC852307 VGY852304:VGY852307 VQU852304:VQU852307 WAQ852304:WAQ852307 WKM852304:WKM852307 WUI852304:WUI852307 B917840:B917843 HW917840:HW917843 RS917840:RS917843 ABO917840:ABO917843 ALK917840:ALK917843 AVG917840:AVG917843 BFC917840:BFC917843 BOY917840:BOY917843 BYU917840:BYU917843 CIQ917840:CIQ917843 CSM917840:CSM917843 DCI917840:DCI917843 DME917840:DME917843 DWA917840:DWA917843 EFW917840:EFW917843 EPS917840:EPS917843 EZO917840:EZO917843 FJK917840:FJK917843 FTG917840:FTG917843 GDC917840:GDC917843 GMY917840:GMY917843 GWU917840:GWU917843 HGQ917840:HGQ917843 HQM917840:HQM917843 IAI917840:IAI917843 IKE917840:IKE917843 IUA917840:IUA917843 JDW917840:JDW917843 JNS917840:JNS917843 JXO917840:JXO917843 KHK917840:KHK917843 KRG917840:KRG917843 LBC917840:LBC917843 LKY917840:LKY917843 LUU917840:LUU917843 MEQ917840:MEQ917843 MOM917840:MOM917843 MYI917840:MYI917843 NIE917840:NIE917843 NSA917840:NSA917843 OBW917840:OBW917843 OLS917840:OLS917843 OVO917840:OVO917843 PFK917840:PFK917843 PPG917840:PPG917843 PZC917840:PZC917843 QIY917840:QIY917843 QSU917840:QSU917843 RCQ917840:RCQ917843 RMM917840:RMM917843 RWI917840:RWI917843 SGE917840:SGE917843 SQA917840:SQA917843 SZW917840:SZW917843 TJS917840:TJS917843 TTO917840:TTO917843 UDK917840:UDK917843 UNG917840:UNG917843 UXC917840:UXC917843 VGY917840:VGY917843 VQU917840:VQU917843 WAQ917840:WAQ917843 WKM917840:WKM917843 WUI917840:WUI917843 B983376:B983379 HW983376:HW983379 RS983376:RS983379 ABO983376:ABO983379 ALK983376:ALK983379 AVG983376:AVG983379 BFC983376:BFC983379 BOY983376:BOY983379 BYU983376:BYU983379 CIQ983376:CIQ983379 CSM983376:CSM983379 DCI983376:DCI983379 DME983376:DME983379 DWA983376:DWA983379 EFW983376:EFW983379 EPS983376:EPS983379 EZO983376:EZO983379 FJK983376:FJK983379 FTG983376:FTG983379 GDC983376:GDC983379 GMY983376:GMY983379 GWU983376:GWU983379 HGQ983376:HGQ983379 HQM983376:HQM983379 IAI983376:IAI983379 IKE983376:IKE983379 IUA983376:IUA983379 JDW983376:JDW983379 JNS983376:JNS983379 JXO983376:JXO983379 KHK983376:KHK983379 KRG983376:KRG983379 LBC983376:LBC983379 LKY983376:LKY983379 LUU983376:LUU983379 MEQ983376:MEQ983379 MOM983376:MOM983379 MYI983376:MYI983379 NIE983376:NIE983379 NSA983376:NSA983379 OBW983376:OBW983379 OLS983376:OLS983379 OVO983376:OVO983379 PFK983376:PFK983379 PPG983376:PPG983379 PZC983376:PZC983379 QIY983376:QIY983379 QSU983376:QSU983379 RCQ983376:RCQ983379 RMM983376:RMM983379 RWI983376:RWI983379 SGE983376:SGE983379 SQA983376:SQA983379 SZW983376:SZW983379 TJS983376:TJS983379 TTO983376:TTO983379 UDK983376:UDK983379 UNG983376:UNG983379 UXC983376:UXC983379 VGY983376:VGY983379 VQU983376:VQU983379 WAQ983376:WAQ983379 WKM983376:WKM983379 WUI983376:WUI983379 B375:B385 HW375:HW385 RS375:RS385 ABO375:ABO385 ALK375:ALK385 AVG375:AVG385 BFC375:BFC385 BOY375:BOY385 BYU375:BYU385 CIQ375:CIQ385 CSM375:CSM385 DCI375:DCI385 DME375:DME385 DWA375:DWA385 EFW375:EFW385 EPS375:EPS385 EZO375:EZO385 FJK375:FJK385 FTG375:FTG385 GDC375:GDC385 GMY375:GMY385 GWU375:GWU385 HGQ375:HGQ385 HQM375:HQM385 IAI375:IAI385 IKE375:IKE385 IUA375:IUA385 JDW375:JDW385 JNS375:JNS385 JXO375:JXO385 KHK375:KHK385 KRG375:KRG385 LBC375:LBC385 LKY375:LKY385 LUU375:LUU385 MEQ375:MEQ385 MOM375:MOM385 MYI375:MYI385 NIE375:NIE385 NSA375:NSA385 OBW375:OBW385 OLS375:OLS385 OVO375:OVO385 PFK375:PFK385 PPG375:PPG385 PZC375:PZC385 QIY375:QIY385 QSU375:QSU385 RCQ375:RCQ385 RMM375:RMM385 RWI375:RWI385 SGE375:SGE385 SQA375:SQA385 SZW375:SZW385 TJS375:TJS385 TTO375:TTO385 UDK375:UDK385 UNG375:UNG385 UXC375:UXC385 VGY375:VGY385 VQU375:VQU385 WAQ375:WAQ385 WKM375:WKM385 WUI375:WUI385 B65840:B65850 HW65840:HW65850 RS65840:RS65850 ABO65840:ABO65850 ALK65840:ALK65850 AVG65840:AVG65850 BFC65840:BFC65850 BOY65840:BOY65850 BYU65840:BYU65850 CIQ65840:CIQ65850 CSM65840:CSM65850 DCI65840:DCI65850 DME65840:DME65850 DWA65840:DWA65850 EFW65840:EFW65850 EPS65840:EPS65850 EZO65840:EZO65850 FJK65840:FJK65850 FTG65840:FTG65850 GDC65840:GDC65850 GMY65840:GMY65850 GWU65840:GWU65850 HGQ65840:HGQ65850 HQM65840:HQM65850 IAI65840:IAI65850 IKE65840:IKE65850 IUA65840:IUA65850 JDW65840:JDW65850 JNS65840:JNS65850 JXO65840:JXO65850 KHK65840:KHK65850 KRG65840:KRG65850 LBC65840:LBC65850 LKY65840:LKY65850 LUU65840:LUU65850 MEQ65840:MEQ65850 MOM65840:MOM65850 MYI65840:MYI65850 NIE65840:NIE65850 NSA65840:NSA65850 OBW65840:OBW65850 OLS65840:OLS65850 OVO65840:OVO65850 PFK65840:PFK65850 PPG65840:PPG65850 PZC65840:PZC65850 QIY65840:QIY65850 QSU65840:QSU65850 RCQ65840:RCQ65850 RMM65840:RMM65850 RWI65840:RWI65850 SGE65840:SGE65850 SQA65840:SQA65850 SZW65840:SZW65850 TJS65840:TJS65850 TTO65840:TTO65850 UDK65840:UDK65850 UNG65840:UNG65850 UXC65840:UXC65850 VGY65840:VGY65850 VQU65840:VQU65850 WAQ65840:WAQ65850 WKM65840:WKM65850 WUI65840:WUI65850 B131376:B131386 HW131376:HW131386 RS131376:RS131386 ABO131376:ABO131386 ALK131376:ALK131386 AVG131376:AVG131386 BFC131376:BFC131386 BOY131376:BOY131386 BYU131376:BYU131386 CIQ131376:CIQ131386 CSM131376:CSM131386 DCI131376:DCI131386 DME131376:DME131386 DWA131376:DWA131386 EFW131376:EFW131386 EPS131376:EPS131386 EZO131376:EZO131386 FJK131376:FJK131386 FTG131376:FTG131386 GDC131376:GDC131386 GMY131376:GMY131386 GWU131376:GWU131386 HGQ131376:HGQ131386 HQM131376:HQM131386 IAI131376:IAI131386 IKE131376:IKE131386 IUA131376:IUA131386 JDW131376:JDW131386 JNS131376:JNS131386 JXO131376:JXO131386 KHK131376:KHK131386 KRG131376:KRG131386 LBC131376:LBC131386 LKY131376:LKY131386 LUU131376:LUU131386 MEQ131376:MEQ131386 MOM131376:MOM131386 MYI131376:MYI131386 NIE131376:NIE131386 NSA131376:NSA131386 OBW131376:OBW131386 OLS131376:OLS131386 OVO131376:OVO131386 PFK131376:PFK131386 PPG131376:PPG131386 PZC131376:PZC131386 QIY131376:QIY131386 QSU131376:QSU131386 RCQ131376:RCQ131386 RMM131376:RMM131386 RWI131376:RWI131386 SGE131376:SGE131386 SQA131376:SQA131386 SZW131376:SZW131386 TJS131376:TJS131386 TTO131376:TTO131386 UDK131376:UDK131386 UNG131376:UNG131386 UXC131376:UXC131386 VGY131376:VGY131386 VQU131376:VQU131386 WAQ131376:WAQ131386 WKM131376:WKM131386 WUI131376:WUI131386 B196912:B196922 HW196912:HW196922 RS196912:RS196922 ABO196912:ABO196922 ALK196912:ALK196922 AVG196912:AVG196922 BFC196912:BFC196922 BOY196912:BOY196922 BYU196912:BYU196922 CIQ196912:CIQ196922 CSM196912:CSM196922 DCI196912:DCI196922 DME196912:DME196922 DWA196912:DWA196922 EFW196912:EFW196922 EPS196912:EPS196922 EZO196912:EZO196922 FJK196912:FJK196922 FTG196912:FTG196922 GDC196912:GDC196922 GMY196912:GMY196922 GWU196912:GWU196922 HGQ196912:HGQ196922 HQM196912:HQM196922 IAI196912:IAI196922 IKE196912:IKE196922 IUA196912:IUA196922 JDW196912:JDW196922 JNS196912:JNS196922 JXO196912:JXO196922 KHK196912:KHK196922 KRG196912:KRG196922 LBC196912:LBC196922 LKY196912:LKY196922 LUU196912:LUU196922 MEQ196912:MEQ196922 MOM196912:MOM196922 MYI196912:MYI196922 NIE196912:NIE196922 NSA196912:NSA196922 OBW196912:OBW196922 OLS196912:OLS196922 OVO196912:OVO196922 PFK196912:PFK196922 PPG196912:PPG196922 PZC196912:PZC196922 QIY196912:QIY196922 QSU196912:QSU196922 RCQ196912:RCQ196922 RMM196912:RMM196922 RWI196912:RWI196922 SGE196912:SGE196922 SQA196912:SQA196922 SZW196912:SZW196922 TJS196912:TJS196922 TTO196912:TTO196922 UDK196912:UDK196922 UNG196912:UNG196922 UXC196912:UXC196922 VGY196912:VGY196922 VQU196912:VQU196922 WAQ196912:WAQ196922 WKM196912:WKM196922 WUI196912:WUI196922 B262448:B262458 HW262448:HW262458 RS262448:RS262458 ABO262448:ABO262458 ALK262448:ALK262458 AVG262448:AVG262458 BFC262448:BFC262458 BOY262448:BOY262458 BYU262448:BYU262458 CIQ262448:CIQ262458 CSM262448:CSM262458 DCI262448:DCI262458 DME262448:DME262458 DWA262448:DWA262458 EFW262448:EFW262458 EPS262448:EPS262458 EZO262448:EZO262458 FJK262448:FJK262458 FTG262448:FTG262458 GDC262448:GDC262458 GMY262448:GMY262458 GWU262448:GWU262458 HGQ262448:HGQ262458 HQM262448:HQM262458 IAI262448:IAI262458 IKE262448:IKE262458 IUA262448:IUA262458 JDW262448:JDW262458 JNS262448:JNS262458 JXO262448:JXO262458 KHK262448:KHK262458 KRG262448:KRG262458 LBC262448:LBC262458 LKY262448:LKY262458 LUU262448:LUU262458 MEQ262448:MEQ262458 MOM262448:MOM262458 MYI262448:MYI262458 NIE262448:NIE262458 NSA262448:NSA262458 OBW262448:OBW262458 OLS262448:OLS262458 OVO262448:OVO262458 PFK262448:PFK262458 PPG262448:PPG262458 PZC262448:PZC262458 QIY262448:QIY262458 QSU262448:QSU262458 RCQ262448:RCQ262458 RMM262448:RMM262458 RWI262448:RWI262458 SGE262448:SGE262458 SQA262448:SQA262458 SZW262448:SZW262458 TJS262448:TJS262458 TTO262448:TTO262458 UDK262448:UDK262458 UNG262448:UNG262458 UXC262448:UXC262458 VGY262448:VGY262458 VQU262448:VQU262458 WAQ262448:WAQ262458 WKM262448:WKM262458 WUI262448:WUI262458 B327984:B327994 HW327984:HW327994 RS327984:RS327994 ABO327984:ABO327994 ALK327984:ALK327994 AVG327984:AVG327994 BFC327984:BFC327994 BOY327984:BOY327994 BYU327984:BYU327994 CIQ327984:CIQ327994 CSM327984:CSM327994 DCI327984:DCI327994 DME327984:DME327994 DWA327984:DWA327994 EFW327984:EFW327994 EPS327984:EPS327994 EZO327984:EZO327994 FJK327984:FJK327994 FTG327984:FTG327994 GDC327984:GDC327994 GMY327984:GMY327994 GWU327984:GWU327994 HGQ327984:HGQ327994 HQM327984:HQM327994 IAI327984:IAI327994 IKE327984:IKE327994 IUA327984:IUA327994 JDW327984:JDW327994 JNS327984:JNS327994 JXO327984:JXO327994 KHK327984:KHK327994 KRG327984:KRG327994 LBC327984:LBC327994 LKY327984:LKY327994 LUU327984:LUU327994 MEQ327984:MEQ327994 MOM327984:MOM327994 MYI327984:MYI327994 NIE327984:NIE327994 NSA327984:NSA327994 OBW327984:OBW327994 OLS327984:OLS327994 OVO327984:OVO327994 PFK327984:PFK327994 PPG327984:PPG327994 PZC327984:PZC327994 QIY327984:QIY327994 QSU327984:QSU327994 RCQ327984:RCQ327994 RMM327984:RMM327994 RWI327984:RWI327994 SGE327984:SGE327994 SQA327984:SQA327994 SZW327984:SZW327994 TJS327984:TJS327994 TTO327984:TTO327994 UDK327984:UDK327994 UNG327984:UNG327994 UXC327984:UXC327994 VGY327984:VGY327994 VQU327984:VQU327994 WAQ327984:WAQ327994 WKM327984:WKM327994 WUI327984:WUI327994 B393520:B393530 HW393520:HW393530 RS393520:RS393530 ABO393520:ABO393530 ALK393520:ALK393530 AVG393520:AVG393530 BFC393520:BFC393530 BOY393520:BOY393530 BYU393520:BYU393530 CIQ393520:CIQ393530 CSM393520:CSM393530 DCI393520:DCI393530 DME393520:DME393530 DWA393520:DWA393530 EFW393520:EFW393530 EPS393520:EPS393530 EZO393520:EZO393530 FJK393520:FJK393530 FTG393520:FTG393530 GDC393520:GDC393530 GMY393520:GMY393530 GWU393520:GWU393530 HGQ393520:HGQ393530 HQM393520:HQM393530 IAI393520:IAI393530 IKE393520:IKE393530 IUA393520:IUA393530 JDW393520:JDW393530 JNS393520:JNS393530 JXO393520:JXO393530 KHK393520:KHK393530 KRG393520:KRG393530 LBC393520:LBC393530 LKY393520:LKY393530 LUU393520:LUU393530 MEQ393520:MEQ393530 MOM393520:MOM393530 MYI393520:MYI393530 NIE393520:NIE393530 NSA393520:NSA393530 OBW393520:OBW393530 OLS393520:OLS393530 OVO393520:OVO393530 PFK393520:PFK393530 PPG393520:PPG393530 PZC393520:PZC393530 QIY393520:QIY393530 QSU393520:QSU393530 RCQ393520:RCQ393530 RMM393520:RMM393530 RWI393520:RWI393530 SGE393520:SGE393530 SQA393520:SQA393530 SZW393520:SZW393530 TJS393520:TJS393530 TTO393520:TTO393530 UDK393520:UDK393530 UNG393520:UNG393530 UXC393520:UXC393530 VGY393520:VGY393530 VQU393520:VQU393530 WAQ393520:WAQ393530 WKM393520:WKM393530 WUI393520:WUI393530 B459056:B459066 HW459056:HW459066 RS459056:RS459066 ABO459056:ABO459066 ALK459056:ALK459066 AVG459056:AVG459066 BFC459056:BFC459066 BOY459056:BOY459066 BYU459056:BYU459066 CIQ459056:CIQ459066 CSM459056:CSM459066 DCI459056:DCI459066 DME459056:DME459066 DWA459056:DWA459066 EFW459056:EFW459066 EPS459056:EPS459066 EZO459056:EZO459066 FJK459056:FJK459066 FTG459056:FTG459066 GDC459056:GDC459066 GMY459056:GMY459066 GWU459056:GWU459066 HGQ459056:HGQ459066 HQM459056:HQM459066 IAI459056:IAI459066 IKE459056:IKE459066 IUA459056:IUA459066 JDW459056:JDW459066 JNS459056:JNS459066 JXO459056:JXO459066 KHK459056:KHK459066 KRG459056:KRG459066 LBC459056:LBC459066 LKY459056:LKY459066 LUU459056:LUU459066 MEQ459056:MEQ459066 MOM459056:MOM459066 MYI459056:MYI459066 NIE459056:NIE459066 NSA459056:NSA459066 OBW459056:OBW459066 OLS459056:OLS459066 OVO459056:OVO459066 PFK459056:PFK459066 PPG459056:PPG459066 PZC459056:PZC459066 QIY459056:QIY459066 QSU459056:QSU459066 RCQ459056:RCQ459066 RMM459056:RMM459066 RWI459056:RWI459066 SGE459056:SGE459066 SQA459056:SQA459066 SZW459056:SZW459066 TJS459056:TJS459066 TTO459056:TTO459066 UDK459056:UDK459066 UNG459056:UNG459066 UXC459056:UXC459066 VGY459056:VGY459066 VQU459056:VQU459066 WAQ459056:WAQ459066 WKM459056:WKM459066 WUI459056:WUI459066 B524592:B524602 HW524592:HW524602 RS524592:RS524602 ABO524592:ABO524602 ALK524592:ALK524602 AVG524592:AVG524602 BFC524592:BFC524602 BOY524592:BOY524602 BYU524592:BYU524602 CIQ524592:CIQ524602 CSM524592:CSM524602 DCI524592:DCI524602 DME524592:DME524602 DWA524592:DWA524602 EFW524592:EFW524602 EPS524592:EPS524602 EZO524592:EZO524602 FJK524592:FJK524602 FTG524592:FTG524602 GDC524592:GDC524602 GMY524592:GMY524602 GWU524592:GWU524602 HGQ524592:HGQ524602 HQM524592:HQM524602 IAI524592:IAI524602 IKE524592:IKE524602 IUA524592:IUA524602 JDW524592:JDW524602 JNS524592:JNS524602 JXO524592:JXO524602 KHK524592:KHK524602 KRG524592:KRG524602 LBC524592:LBC524602 LKY524592:LKY524602 LUU524592:LUU524602 MEQ524592:MEQ524602 MOM524592:MOM524602 MYI524592:MYI524602 NIE524592:NIE524602 NSA524592:NSA524602 OBW524592:OBW524602 OLS524592:OLS524602 OVO524592:OVO524602 PFK524592:PFK524602 PPG524592:PPG524602 PZC524592:PZC524602 QIY524592:QIY524602 QSU524592:QSU524602 RCQ524592:RCQ524602 RMM524592:RMM524602 RWI524592:RWI524602 SGE524592:SGE524602 SQA524592:SQA524602 SZW524592:SZW524602 TJS524592:TJS524602 TTO524592:TTO524602 UDK524592:UDK524602 UNG524592:UNG524602 UXC524592:UXC524602 VGY524592:VGY524602 VQU524592:VQU524602 WAQ524592:WAQ524602 WKM524592:WKM524602 WUI524592:WUI524602 B590128:B590138 HW590128:HW590138 RS590128:RS590138 ABO590128:ABO590138 ALK590128:ALK590138 AVG590128:AVG590138 BFC590128:BFC590138 BOY590128:BOY590138 BYU590128:BYU590138 CIQ590128:CIQ590138 CSM590128:CSM590138 DCI590128:DCI590138 DME590128:DME590138 DWA590128:DWA590138 EFW590128:EFW590138 EPS590128:EPS590138 EZO590128:EZO590138 FJK590128:FJK590138 FTG590128:FTG590138 GDC590128:GDC590138 GMY590128:GMY590138 GWU590128:GWU590138 HGQ590128:HGQ590138 HQM590128:HQM590138 IAI590128:IAI590138 IKE590128:IKE590138 IUA590128:IUA590138 JDW590128:JDW590138 JNS590128:JNS590138 JXO590128:JXO590138 KHK590128:KHK590138 KRG590128:KRG590138 LBC590128:LBC590138 LKY590128:LKY590138 LUU590128:LUU590138 MEQ590128:MEQ590138 MOM590128:MOM590138 MYI590128:MYI590138 NIE590128:NIE590138 NSA590128:NSA590138 OBW590128:OBW590138 OLS590128:OLS590138 OVO590128:OVO590138 PFK590128:PFK590138 PPG590128:PPG590138 PZC590128:PZC590138 QIY590128:QIY590138 QSU590128:QSU590138 RCQ590128:RCQ590138 RMM590128:RMM590138 RWI590128:RWI590138 SGE590128:SGE590138 SQA590128:SQA590138 SZW590128:SZW590138 TJS590128:TJS590138 TTO590128:TTO590138 UDK590128:UDK590138 UNG590128:UNG590138 UXC590128:UXC590138 VGY590128:VGY590138 VQU590128:VQU590138 WAQ590128:WAQ590138 WKM590128:WKM590138 WUI590128:WUI590138 B655664:B655674 HW655664:HW655674 RS655664:RS655674 ABO655664:ABO655674 ALK655664:ALK655674 AVG655664:AVG655674 BFC655664:BFC655674 BOY655664:BOY655674 BYU655664:BYU655674 CIQ655664:CIQ655674 CSM655664:CSM655674 DCI655664:DCI655674 DME655664:DME655674 DWA655664:DWA655674 EFW655664:EFW655674 EPS655664:EPS655674 EZO655664:EZO655674 FJK655664:FJK655674 FTG655664:FTG655674 GDC655664:GDC655674 GMY655664:GMY655674 GWU655664:GWU655674 HGQ655664:HGQ655674 HQM655664:HQM655674 IAI655664:IAI655674 IKE655664:IKE655674 IUA655664:IUA655674 JDW655664:JDW655674 JNS655664:JNS655674 JXO655664:JXO655674 KHK655664:KHK655674 KRG655664:KRG655674 LBC655664:LBC655674 LKY655664:LKY655674 LUU655664:LUU655674 MEQ655664:MEQ655674 MOM655664:MOM655674 MYI655664:MYI655674 NIE655664:NIE655674 NSA655664:NSA655674 OBW655664:OBW655674 OLS655664:OLS655674 OVO655664:OVO655674 PFK655664:PFK655674 PPG655664:PPG655674 PZC655664:PZC655674 QIY655664:QIY655674 QSU655664:QSU655674 RCQ655664:RCQ655674 RMM655664:RMM655674 RWI655664:RWI655674 SGE655664:SGE655674 SQA655664:SQA655674 SZW655664:SZW655674 TJS655664:TJS655674 TTO655664:TTO655674 UDK655664:UDK655674 UNG655664:UNG655674 UXC655664:UXC655674 VGY655664:VGY655674 VQU655664:VQU655674 WAQ655664:WAQ655674 WKM655664:WKM655674 WUI655664:WUI655674 B721200:B721210 HW721200:HW721210 RS721200:RS721210 ABO721200:ABO721210 ALK721200:ALK721210 AVG721200:AVG721210 BFC721200:BFC721210 BOY721200:BOY721210 BYU721200:BYU721210 CIQ721200:CIQ721210 CSM721200:CSM721210 DCI721200:DCI721210 DME721200:DME721210 DWA721200:DWA721210 EFW721200:EFW721210 EPS721200:EPS721210 EZO721200:EZO721210 FJK721200:FJK721210 FTG721200:FTG721210 GDC721200:GDC721210 GMY721200:GMY721210 GWU721200:GWU721210 HGQ721200:HGQ721210 HQM721200:HQM721210 IAI721200:IAI721210 IKE721200:IKE721210 IUA721200:IUA721210 JDW721200:JDW721210 JNS721200:JNS721210 JXO721200:JXO721210 KHK721200:KHK721210 KRG721200:KRG721210 LBC721200:LBC721210 LKY721200:LKY721210 LUU721200:LUU721210 MEQ721200:MEQ721210 MOM721200:MOM721210 MYI721200:MYI721210 NIE721200:NIE721210 NSA721200:NSA721210 OBW721200:OBW721210 OLS721200:OLS721210 OVO721200:OVO721210 PFK721200:PFK721210 PPG721200:PPG721210 PZC721200:PZC721210 QIY721200:QIY721210 QSU721200:QSU721210 RCQ721200:RCQ721210 RMM721200:RMM721210 RWI721200:RWI721210 SGE721200:SGE721210 SQA721200:SQA721210 SZW721200:SZW721210 TJS721200:TJS721210 TTO721200:TTO721210 UDK721200:UDK721210 UNG721200:UNG721210 UXC721200:UXC721210 VGY721200:VGY721210 VQU721200:VQU721210 WAQ721200:WAQ721210 WKM721200:WKM721210 WUI721200:WUI721210 B786736:B786746 HW786736:HW786746 RS786736:RS786746 ABO786736:ABO786746 ALK786736:ALK786746 AVG786736:AVG786746 BFC786736:BFC786746 BOY786736:BOY786746 BYU786736:BYU786746 CIQ786736:CIQ786746 CSM786736:CSM786746 DCI786736:DCI786746 DME786736:DME786746 DWA786736:DWA786746 EFW786736:EFW786746 EPS786736:EPS786746 EZO786736:EZO786746 FJK786736:FJK786746 FTG786736:FTG786746 GDC786736:GDC786746 GMY786736:GMY786746 GWU786736:GWU786746 HGQ786736:HGQ786746 HQM786736:HQM786746 IAI786736:IAI786746 IKE786736:IKE786746 IUA786736:IUA786746 JDW786736:JDW786746 JNS786736:JNS786746 JXO786736:JXO786746 KHK786736:KHK786746 KRG786736:KRG786746 LBC786736:LBC786746 LKY786736:LKY786746 LUU786736:LUU786746 MEQ786736:MEQ786746 MOM786736:MOM786746 MYI786736:MYI786746 NIE786736:NIE786746 NSA786736:NSA786746 OBW786736:OBW786746 OLS786736:OLS786746 OVO786736:OVO786746 PFK786736:PFK786746 PPG786736:PPG786746 PZC786736:PZC786746 QIY786736:QIY786746 QSU786736:QSU786746 RCQ786736:RCQ786746 RMM786736:RMM786746 RWI786736:RWI786746 SGE786736:SGE786746 SQA786736:SQA786746 SZW786736:SZW786746 TJS786736:TJS786746 TTO786736:TTO786746 UDK786736:UDK786746 UNG786736:UNG786746 UXC786736:UXC786746 VGY786736:VGY786746 VQU786736:VQU786746 WAQ786736:WAQ786746 WKM786736:WKM786746 WUI786736:WUI786746 B852272:B852282 HW852272:HW852282 RS852272:RS852282 ABO852272:ABO852282 ALK852272:ALK852282 AVG852272:AVG852282 BFC852272:BFC852282 BOY852272:BOY852282 BYU852272:BYU852282 CIQ852272:CIQ852282 CSM852272:CSM852282 DCI852272:DCI852282 DME852272:DME852282 DWA852272:DWA852282 EFW852272:EFW852282 EPS852272:EPS852282 EZO852272:EZO852282 FJK852272:FJK852282 FTG852272:FTG852282 GDC852272:GDC852282 GMY852272:GMY852282 GWU852272:GWU852282 HGQ852272:HGQ852282 HQM852272:HQM852282 IAI852272:IAI852282 IKE852272:IKE852282 IUA852272:IUA852282 JDW852272:JDW852282 JNS852272:JNS852282 JXO852272:JXO852282 KHK852272:KHK852282 KRG852272:KRG852282 LBC852272:LBC852282 LKY852272:LKY852282 LUU852272:LUU852282 MEQ852272:MEQ852282 MOM852272:MOM852282 MYI852272:MYI852282 NIE852272:NIE852282 NSA852272:NSA852282 OBW852272:OBW852282 OLS852272:OLS852282 OVO852272:OVO852282 PFK852272:PFK852282 PPG852272:PPG852282 PZC852272:PZC852282 QIY852272:QIY852282 QSU852272:QSU852282 RCQ852272:RCQ852282 RMM852272:RMM852282 RWI852272:RWI852282 SGE852272:SGE852282 SQA852272:SQA852282 SZW852272:SZW852282 TJS852272:TJS852282 TTO852272:TTO852282 UDK852272:UDK852282 UNG852272:UNG852282 UXC852272:UXC852282 VGY852272:VGY852282 VQU852272:VQU852282 WAQ852272:WAQ852282 WKM852272:WKM852282 WUI852272:WUI852282 B917808:B917818 HW917808:HW917818 RS917808:RS917818 ABO917808:ABO917818 ALK917808:ALK917818 AVG917808:AVG917818 BFC917808:BFC917818 BOY917808:BOY917818 BYU917808:BYU917818 CIQ917808:CIQ917818 CSM917808:CSM917818 DCI917808:DCI917818 DME917808:DME917818 DWA917808:DWA917818 EFW917808:EFW917818 EPS917808:EPS917818 EZO917808:EZO917818 FJK917808:FJK917818 FTG917808:FTG917818 GDC917808:GDC917818 GMY917808:GMY917818 GWU917808:GWU917818 HGQ917808:HGQ917818 HQM917808:HQM917818 IAI917808:IAI917818 IKE917808:IKE917818 IUA917808:IUA917818 JDW917808:JDW917818 JNS917808:JNS917818 JXO917808:JXO917818 KHK917808:KHK917818 KRG917808:KRG917818 LBC917808:LBC917818 LKY917808:LKY917818 LUU917808:LUU917818 MEQ917808:MEQ917818 MOM917808:MOM917818 MYI917808:MYI917818 NIE917808:NIE917818 NSA917808:NSA917818 OBW917808:OBW917818 OLS917808:OLS917818 OVO917808:OVO917818 PFK917808:PFK917818 PPG917808:PPG917818 PZC917808:PZC917818 QIY917808:QIY917818 QSU917808:QSU917818 RCQ917808:RCQ917818 RMM917808:RMM917818 RWI917808:RWI917818 SGE917808:SGE917818 SQA917808:SQA917818 SZW917808:SZW917818 TJS917808:TJS917818 TTO917808:TTO917818 UDK917808:UDK917818 UNG917808:UNG917818 UXC917808:UXC917818 VGY917808:VGY917818 VQU917808:VQU917818 WAQ917808:WAQ917818 WKM917808:WKM917818 WUI917808:WUI917818 B983344:B983354 HW983344:HW983354 RS983344:RS983354 ABO983344:ABO983354 ALK983344:ALK983354 AVG983344:AVG983354 BFC983344:BFC983354 BOY983344:BOY983354 BYU983344:BYU983354 CIQ983344:CIQ983354 CSM983344:CSM983354 DCI983344:DCI983354 DME983344:DME983354 DWA983344:DWA983354 EFW983344:EFW983354 EPS983344:EPS983354 EZO983344:EZO983354 FJK983344:FJK983354 FTG983344:FTG983354 GDC983344:GDC983354 GMY983344:GMY983354 GWU983344:GWU983354 HGQ983344:HGQ983354 HQM983344:HQM983354 IAI983344:IAI983354 IKE983344:IKE983354 IUA983344:IUA983354 JDW983344:JDW983354 JNS983344:JNS983354 JXO983344:JXO983354 KHK983344:KHK983354 KRG983344:KRG983354 LBC983344:LBC983354 LKY983344:LKY983354 LUU983344:LUU983354 MEQ983344:MEQ983354 MOM983344:MOM983354 MYI983344:MYI983354 NIE983344:NIE983354 NSA983344:NSA983354 OBW983344:OBW983354 OLS983344:OLS983354 OVO983344:OVO983354 PFK983344:PFK983354 PPG983344:PPG983354 PZC983344:PZC983354 QIY983344:QIY983354 QSU983344:QSU983354 RCQ983344:RCQ983354 RMM983344:RMM983354 RWI983344:RWI983354 SGE983344:SGE983354 SQA983344:SQA983354 SZW983344:SZW983354 TJS983344:TJS983354 TTO983344:TTO983354 UDK983344:UDK983354 UNG983344:UNG983354 UXC983344:UXC983354 VGY983344:VGY983354 VQU983344:VQU983354 WAQ983344:WAQ983354 WKM983344:WKM983354 WUI983344:WUI983354 B387:B401 HW387:HW401 RS387:RS401 ABO387:ABO401 ALK387:ALK401 AVG387:AVG401 BFC387:BFC401 BOY387:BOY401 BYU387:BYU401 CIQ387:CIQ401 CSM387:CSM401 DCI387:DCI401 DME387:DME401 DWA387:DWA401 EFW387:EFW401 EPS387:EPS401 EZO387:EZO401 FJK387:FJK401 FTG387:FTG401 GDC387:GDC401 GMY387:GMY401 GWU387:GWU401 HGQ387:HGQ401 HQM387:HQM401 IAI387:IAI401 IKE387:IKE401 IUA387:IUA401 JDW387:JDW401 JNS387:JNS401 JXO387:JXO401 KHK387:KHK401 KRG387:KRG401 LBC387:LBC401 LKY387:LKY401 LUU387:LUU401 MEQ387:MEQ401 MOM387:MOM401 MYI387:MYI401 NIE387:NIE401 NSA387:NSA401 OBW387:OBW401 OLS387:OLS401 OVO387:OVO401 PFK387:PFK401 PPG387:PPG401 PZC387:PZC401 QIY387:QIY401 QSU387:QSU401 RCQ387:RCQ401 RMM387:RMM401 RWI387:RWI401 SGE387:SGE401 SQA387:SQA401 SZW387:SZW401 TJS387:TJS401 TTO387:TTO401 UDK387:UDK401 UNG387:UNG401 UXC387:UXC401 VGY387:VGY401 VQU387:VQU401 WAQ387:WAQ401 WKM387:WKM401 WUI387:WUI401 B65852:B65866 HW65852:HW65866 RS65852:RS65866 ABO65852:ABO65866 ALK65852:ALK65866 AVG65852:AVG65866 BFC65852:BFC65866 BOY65852:BOY65866 BYU65852:BYU65866 CIQ65852:CIQ65866 CSM65852:CSM65866 DCI65852:DCI65866 DME65852:DME65866 DWA65852:DWA65866 EFW65852:EFW65866 EPS65852:EPS65866 EZO65852:EZO65866 FJK65852:FJK65866 FTG65852:FTG65866 GDC65852:GDC65866 GMY65852:GMY65866 GWU65852:GWU65866 HGQ65852:HGQ65866 HQM65852:HQM65866 IAI65852:IAI65866 IKE65852:IKE65866 IUA65852:IUA65866 JDW65852:JDW65866 JNS65852:JNS65866 JXO65852:JXO65866 KHK65852:KHK65866 KRG65852:KRG65866 LBC65852:LBC65866 LKY65852:LKY65866 LUU65852:LUU65866 MEQ65852:MEQ65866 MOM65852:MOM65866 MYI65852:MYI65866 NIE65852:NIE65866 NSA65852:NSA65866 OBW65852:OBW65866 OLS65852:OLS65866 OVO65852:OVO65866 PFK65852:PFK65866 PPG65852:PPG65866 PZC65852:PZC65866 QIY65852:QIY65866 QSU65852:QSU65866 RCQ65852:RCQ65866 RMM65852:RMM65866 RWI65852:RWI65866 SGE65852:SGE65866 SQA65852:SQA65866 SZW65852:SZW65866 TJS65852:TJS65866 TTO65852:TTO65866 UDK65852:UDK65866 UNG65852:UNG65866 UXC65852:UXC65866 VGY65852:VGY65866 VQU65852:VQU65866 WAQ65852:WAQ65866 WKM65852:WKM65866 WUI65852:WUI65866 B131388:B131402 HW131388:HW131402 RS131388:RS131402 ABO131388:ABO131402 ALK131388:ALK131402 AVG131388:AVG131402 BFC131388:BFC131402 BOY131388:BOY131402 BYU131388:BYU131402 CIQ131388:CIQ131402 CSM131388:CSM131402 DCI131388:DCI131402 DME131388:DME131402 DWA131388:DWA131402 EFW131388:EFW131402 EPS131388:EPS131402 EZO131388:EZO131402 FJK131388:FJK131402 FTG131388:FTG131402 GDC131388:GDC131402 GMY131388:GMY131402 GWU131388:GWU131402 HGQ131388:HGQ131402 HQM131388:HQM131402 IAI131388:IAI131402 IKE131388:IKE131402 IUA131388:IUA131402 JDW131388:JDW131402 JNS131388:JNS131402 JXO131388:JXO131402 KHK131388:KHK131402 KRG131388:KRG131402 LBC131388:LBC131402 LKY131388:LKY131402 LUU131388:LUU131402 MEQ131388:MEQ131402 MOM131388:MOM131402 MYI131388:MYI131402 NIE131388:NIE131402 NSA131388:NSA131402 OBW131388:OBW131402 OLS131388:OLS131402 OVO131388:OVO131402 PFK131388:PFK131402 PPG131388:PPG131402 PZC131388:PZC131402 QIY131388:QIY131402 QSU131388:QSU131402 RCQ131388:RCQ131402 RMM131388:RMM131402 RWI131388:RWI131402 SGE131388:SGE131402 SQA131388:SQA131402 SZW131388:SZW131402 TJS131388:TJS131402 TTO131388:TTO131402 UDK131388:UDK131402 UNG131388:UNG131402 UXC131388:UXC131402 VGY131388:VGY131402 VQU131388:VQU131402 WAQ131388:WAQ131402 WKM131388:WKM131402 WUI131388:WUI131402 B196924:B196938 HW196924:HW196938 RS196924:RS196938 ABO196924:ABO196938 ALK196924:ALK196938 AVG196924:AVG196938 BFC196924:BFC196938 BOY196924:BOY196938 BYU196924:BYU196938 CIQ196924:CIQ196938 CSM196924:CSM196938 DCI196924:DCI196938 DME196924:DME196938 DWA196924:DWA196938 EFW196924:EFW196938 EPS196924:EPS196938 EZO196924:EZO196938 FJK196924:FJK196938 FTG196924:FTG196938 GDC196924:GDC196938 GMY196924:GMY196938 GWU196924:GWU196938 HGQ196924:HGQ196938 HQM196924:HQM196938 IAI196924:IAI196938 IKE196924:IKE196938 IUA196924:IUA196938 JDW196924:JDW196938 JNS196924:JNS196938 JXO196924:JXO196938 KHK196924:KHK196938 KRG196924:KRG196938 LBC196924:LBC196938 LKY196924:LKY196938 LUU196924:LUU196938 MEQ196924:MEQ196938 MOM196924:MOM196938 MYI196924:MYI196938 NIE196924:NIE196938 NSA196924:NSA196938 OBW196924:OBW196938 OLS196924:OLS196938 OVO196924:OVO196938 PFK196924:PFK196938 PPG196924:PPG196938 PZC196924:PZC196938 QIY196924:QIY196938 QSU196924:QSU196938 RCQ196924:RCQ196938 RMM196924:RMM196938 RWI196924:RWI196938 SGE196924:SGE196938 SQA196924:SQA196938 SZW196924:SZW196938 TJS196924:TJS196938 TTO196924:TTO196938 UDK196924:UDK196938 UNG196924:UNG196938 UXC196924:UXC196938 VGY196924:VGY196938 VQU196924:VQU196938 WAQ196924:WAQ196938 WKM196924:WKM196938 WUI196924:WUI196938 B262460:B262474 HW262460:HW262474 RS262460:RS262474 ABO262460:ABO262474 ALK262460:ALK262474 AVG262460:AVG262474 BFC262460:BFC262474 BOY262460:BOY262474 BYU262460:BYU262474 CIQ262460:CIQ262474 CSM262460:CSM262474 DCI262460:DCI262474 DME262460:DME262474 DWA262460:DWA262474 EFW262460:EFW262474 EPS262460:EPS262474 EZO262460:EZO262474 FJK262460:FJK262474 FTG262460:FTG262474 GDC262460:GDC262474 GMY262460:GMY262474 GWU262460:GWU262474 HGQ262460:HGQ262474 HQM262460:HQM262474 IAI262460:IAI262474 IKE262460:IKE262474 IUA262460:IUA262474 JDW262460:JDW262474 JNS262460:JNS262474 JXO262460:JXO262474 KHK262460:KHK262474 KRG262460:KRG262474 LBC262460:LBC262474 LKY262460:LKY262474 LUU262460:LUU262474 MEQ262460:MEQ262474 MOM262460:MOM262474 MYI262460:MYI262474 NIE262460:NIE262474 NSA262460:NSA262474 OBW262460:OBW262474 OLS262460:OLS262474 OVO262460:OVO262474 PFK262460:PFK262474 PPG262460:PPG262474 PZC262460:PZC262474 QIY262460:QIY262474 QSU262460:QSU262474 RCQ262460:RCQ262474 RMM262460:RMM262474 RWI262460:RWI262474 SGE262460:SGE262474 SQA262460:SQA262474 SZW262460:SZW262474 TJS262460:TJS262474 TTO262460:TTO262474 UDK262460:UDK262474 UNG262460:UNG262474 UXC262460:UXC262474 VGY262460:VGY262474 VQU262460:VQU262474 WAQ262460:WAQ262474 WKM262460:WKM262474 WUI262460:WUI262474 B327996:B328010 HW327996:HW328010 RS327996:RS328010 ABO327996:ABO328010 ALK327996:ALK328010 AVG327996:AVG328010 BFC327996:BFC328010 BOY327996:BOY328010 BYU327996:BYU328010 CIQ327996:CIQ328010 CSM327996:CSM328010 DCI327996:DCI328010 DME327996:DME328010 DWA327996:DWA328010 EFW327996:EFW328010 EPS327996:EPS328010 EZO327996:EZO328010 FJK327996:FJK328010 FTG327996:FTG328010 GDC327996:GDC328010 GMY327996:GMY328010 GWU327996:GWU328010 HGQ327996:HGQ328010 HQM327996:HQM328010 IAI327996:IAI328010 IKE327996:IKE328010 IUA327996:IUA328010 JDW327996:JDW328010 JNS327996:JNS328010 JXO327996:JXO328010 KHK327996:KHK328010 KRG327996:KRG328010 LBC327996:LBC328010 LKY327996:LKY328010 LUU327996:LUU328010 MEQ327996:MEQ328010 MOM327996:MOM328010 MYI327996:MYI328010 NIE327996:NIE328010 NSA327996:NSA328010 OBW327996:OBW328010 OLS327996:OLS328010 OVO327996:OVO328010 PFK327996:PFK328010 PPG327996:PPG328010 PZC327996:PZC328010 QIY327996:QIY328010 QSU327996:QSU328010 RCQ327996:RCQ328010 RMM327996:RMM328010 RWI327996:RWI328010 SGE327996:SGE328010 SQA327996:SQA328010 SZW327996:SZW328010 TJS327996:TJS328010 TTO327996:TTO328010 UDK327996:UDK328010 UNG327996:UNG328010 UXC327996:UXC328010 VGY327996:VGY328010 VQU327996:VQU328010 WAQ327996:WAQ328010 WKM327996:WKM328010 WUI327996:WUI328010 B393532:B393546 HW393532:HW393546 RS393532:RS393546 ABO393532:ABO393546 ALK393532:ALK393546 AVG393532:AVG393546 BFC393532:BFC393546 BOY393532:BOY393546 BYU393532:BYU393546 CIQ393532:CIQ393546 CSM393532:CSM393546 DCI393532:DCI393546 DME393532:DME393546 DWA393532:DWA393546 EFW393532:EFW393546 EPS393532:EPS393546 EZO393532:EZO393546 FJK393532:FJK393546 FTG393532:FTG393546 GDC393532:GDC393546 GMY393532:GMY393546 GWU393532:GWU393546 HGQ393532:HGQ393546 HQM393532:HQM393546 IAI393532:IAI393546 IKE393532:IKE393546 IUA393532:IUA393546 JDW393532:JDW393546 JNS393532:JNS393546 JXO393532:JXO393546 KHK393532:KHK393546 KRG393532:KRG393546 LBC393532:LBC393546 LKY393532:LKY393546 LUU393532:LUU393546 MEQ393532:MEQ393546 MOM393532:MOM393546 MYI393532:MYI393546 NIE393532:NIE393546 NSA393532:NSA393546 OBW393532:OBW393546 OLS393532:OLS393546 OVO393532:OVO393546 PFK393532:PFK393546 PPG393532:PPG393546 PZC393532:PZC393546 QIY393532:QIY393546 QSU393532:QSU393546 RCQ393532:RCQ393546 RMM393532:RMM393546 RWI393532:RWI393546 SGE393532:SGE393546 SQA393532:SQA393546 SZW393532:SZW393546 TJS393532:TJS393546 TTO393532:TTO393546 UDK393532:UDK393546 UNG393532:UNG393546 UXC393532:UXC393546 VGY393532:VGY393546 VQU393532:VQU393546 WAQ393532:WAQ393546 WKM393532:WKM393546 WUI393532:WUI393546 B459068:B459082 HW459068:HW459082 RS459068:RS459082 ABO459068:ABO459082 ALK459068:ALK459082 AVG459068:AVG459082 BFC459068:BFC459082 BOY459068:BOY459082 BYU459068:BYU459082 CIQ459068:CIQ459082 CSM459068:CSM459082 DCI459068:DCI459082 DME459068:DME459082 DWA459068:DWA459082 EFW459068:EFW459082 EPS459068:EPS459082 EZO459068:EZO459082 FJK459068:FJK459082 FTG459068:FTG459082 GDC459068:GDC459082 GMY459068:GMY459082 GWU459068:GWU459082 HGQ459068:HGQ459082 HQM459068:HQM459082 IAI459068:IAI459082 IKE459068:IKE459082 IUA459068:IUA459082 JDW459068:JDW459082 JNS459068:JNS459082 JXO459068:JXO459082 KHK459068:KHK459082 KRG459068:KRG459082 LBC459068:LBC459082 LKY459068:LKY459082 LUU459068:LUU459082 MEQ459068:MEQ459082 MOM459068:MOM459082 MYI459068:MYI459082 NIE459068:NIE459082 NSA459068:NSA459082 OBW459068:OBW459082 OLS459068:OLS459082 OVO459068:OVO459082 PFK459068:PFK459082 PPG459068:PPG459082 PZC459068:PZC459082 QIY459068:QIY459082 QSU459068:QSU459082 RCQ459068:RCQ459082 RMM459068:RMM459082 RWI459068:RWI459082 SGE459068:SGE459082 SQA459068:SQA459082 SZW459068:SZW459082 TJS459068:TJS459082 TTO459068:TTO459082 UDK459068:UDK459082 UNG459068:UNG459082 UXC459068:UXC459082 VGY459068:VGY459082 VQU459068:VQU459082 WAQ459068:WAQ459082 WKM459068:WKM459082 WUI459068:WUI459082 B524604:B524618 HW524604:HW524618 RS524604:RS524618 ABO524604:ABO524618 ALK524604:ALK524618 AVG524604:AVG524618 BFC524604:BFC524618 BOY524604:BOY524618 BYU524604:BYU524618 CIQ524604:CIQ524618 CSM524604:CSM524618 DCI524604:DCI524618 DME524604:DME524618 DWA524604:DWA524618 EFW524604:EFW524618 EPS524604:EPS524618 EZO524604:EZO524618 FJK524604:FJK524618 FTG524604:FTG524618 GDC524604:GDC524618 GMY524604:GMY524618 GWU524604:GWU524618 HGQ524604:HGQ524618 HQM524604:HQM524618 IAI524604:IAI524618 IKE524604:IKE524618 IUA524604:IUA524618 JDW524604:JDW524618 JNS524604:JNS524618 JXO524604:JXO524618 KHK524604:KHK524618 KRG524604:KRG524618 LBC524604:LBC524618 LKY524604:LKY524618 LUU524604:LUU524618 MEQ524604:MEQ524618 MOM524604:MOM524618 MYI524604:MYI524618 NIE524604:NIE524618 NSA524604:NSA524618 OBW524604:OBW524618 OLS524604:OLS524618 OVO524604:OVO524618 PFK524604:PFK524618 PPG524604:PPG524618 PZC524604:PZC524618 QIY524604:QIY524618 QSU524604:QSU524618 RCQ524604:RCQ524618 RMM524604:RMM524618 RWI524604:RWI524618 SGE524604:SGE524618 SQA524604:SQA524618 SZW524604:SZW524618 TJS524604:TJS524618 TTO524604:TTO524618 UDK524604:UDK524618 UNG524604:UNG524618 UXC524604:UXC524618 VGY524604:VGY524618 VQU524604:VQU524618 WAQ524604:WAQ524618 WKM524604:WKM524618 WUI524604:WUI524618 B590140:B590154 HW590140:HW590154 RS590140:RS590154 ABO590140:ABO590154 ALK590140:ALK590154 AVG590140:AVG590154 BFC590140:BFC590154 BOY590140:BOY590154 BYU590140:BYU590154 CIQ590140:CIQ590154 CSM590140:CSM590154 DCI590140:DCI590154 DME590140:DME590154 DWA590140:DWA590154 EFW590140:EFW590154 EPS590140:EPS590154 EZO590140:EZO590154 FJK590140:FJK590154 FTG590140:FTG590154 GDC590140:GDC590154 GMY590140:GMY590154 GWU590140:GWU590154 HGQ590140:HGQ590154 HQM590140:HQM590154 IAI590140:IAI590154 IKE590140:IKE590154 IUA590140:IUA590154 JDW590140:JDW590154 JNS590140:JNS590154 JXO590140:JXO590154 KHK590140:KHK590154 KRG590140:KRG590154 LBC590140:LBC590154 LKY590140:LKY590154 LUU590140:LUU590154 MEQ590140:MEQ590154 MOM590140:MOM590154 MYI590140:MYI590154 NIE590140:NIE590154 NSA590140:NSA590154 OBW590140:OBW590154 OLS590140:OLS590154 OVO590140:OVO590154 PFK590140:PFK590154 PPG590140:PPG590154 PZC590140:PZC590154 QIY590140:QIY590154 QSU590140:QSU590154 RCQ590140:RCQ590154 RMM590140:RMM590154 RWI590140:RWI590154 SGE590140:SGE590154 SQA590140:SQA590154 SZW590140:SZW590154 TJS590140:TJS590154 TTO590140:TTO590154 UDK590140:UDK590154 UNG590140:UNG590154 UXC590140:UXC590154 VGY590140:VGY590154 VQU590140:VQU590154 WAQ590140:WAQ590154 WKM590140:WKM590154 WUI590140:WUI590154 B655676:B655690 HW655676:HW655690 RS655676:RS655690 ABO655676:ABO655690 ALK655676:ALK655690 AVG655676:AVG655690 BFC655676:BFC655690 BOY655676:BOY655690 BYU655676:BYU655690 CIQ655676:CIQ655690 CSM655676:CSM655690 DCI655676:DCI655690 DME655676:DME655690 DWA655676:DWA655690 EFW655676:EFW655690 EPS655676:EPS655690 EZO655676:EZO655690 FJK655676:FJK655690 FTG655676:FTG655690 GDC655676:GDC655690 GMY655676:GMY655690 GWU655676:GWU655690 HGQ655676:HGQ655690 HQM655676:HQM655690 IAI655676:IAI655690 IKE655676:IKE655690 IUA655676:IUA655690 JDW655676:JDW655690 JNS655676:JNS655690 JXO655676:JXO655690 KHK655676:KHK655690 KRG655676:KRG655690 LBC655676:LBC655690 LKY655676:LKY655690 LUU655676:LUU655690 MEQ655676:MEQ655690 MOM655676:MOM655690 MYI655676:MYI655690 NIE655676:NIE655690 NSA655676:NSA655690 OBW655676:OBW655690 OLS655676:OLS655690 OVO655676:OVO655690 PFK655676:PFK655690 PPG655676:PPG655690 PZC655676:PZC655690 QIY655676:QIY655690 QSU655676:QSU655690 RCQ655676:RCQ655690 RMM655676:RMM655690 RWI655676:RWI655690 SGE655676:SGE655690 SQA655676:SQA655690 SZW655676:SZW655690 TJS655676:TJS655690 TTO655676:TTO655690 UDK655676:UDK655690 UNG655676:UNG655690 UXC655676:UXC655690 VGY655676:VGY655690 VQU655676:VQU655690 WAQ655676:WAQ655690 WKM655676:WKM655690 WUI655676:WUI655690 B721212:B721226 HW721212:HW721226 RS721212:RS721226 ABO721212:ABO721226 ALK721212:ALK721226 AVG721212:AVG721226 BFC721212:BFC721226 BOY721212:BOY721226 BYU721212:BYU721226 CIQ721212:CIQ721226 CSM721212:CSM721226 DCI721212:DCI721226 DME721212:DME721226 DWA721212:DWA721226 EFW721212:EFW721226 EPS721212:EPS721226 EZO721212:EZO721226 FJK721212:FJK721226 FTG721212:FTG721226 GDC721212:GDC721226 GMY721212:GMY721226 GWU721212:GWU721226 HGQ721212:HGQ721226 HQM721212:HQM721226 IAI721212:IAI721226 IKE721212:IKE721226 IUA721212:IUA721226 JDW721212:JDW721226 JNS721212:JNS721226 JXO721212:JXO721226 KHK721212:KHK721226 KRG721212:KRG721226 LBC721212:LBC721226 LKY721212:LKY721226 LUU721212:LUU721226 MEQ721212:MEQ721226 MOM721212:MOM721226 MYI721212:MYI721226 NIE721212:NIE721226 NSA721212:NSA721226 OBW721212:OBW721226 OLS721212:OLS721226 OVO721212:OVO721226 PFK721212:PFK721226 PPG721212:PPG721226 PZC721212:PZC721226 QIY721212:QIY721226 QSU721212:QSU721226 RCQ721212:RCQ721226 RMM721212:RMM721226 RWI721212:RWI721226 SGE721212:SGE721226 SQA721212:SQA721226 SZW721212:SZW721226 TJS721212:TJS721226 TTO721212:TTO721226 UDK721212:UDK721226 UNG721212:UNG721226 UXC721212:UXC721226 VGY721212:VGY721226 VQU721212:VQU721226 WAQ721212:WAQ721226 WKM721212:WKM721226 WUI721212:WUI721226 B786748:B786762 HW786748:HW786762 RS786748:RS786762 ABO786748:ABO786762 ALK786748:ALK786762 AVG786748:AVG786762 BFC786748:BFC786762 BOY786748:BOY786762 BYU786748:BYU786762 CIQ786748:CIQ786762 CSM786748:CSM786762 DCI786748:DCI786762 DME786748:DME786762 DWA786748:DWA786762 EFW786748:EFW786762 EPS786748:EPS786762 EZO786748:EZO786762 FJK786748:FJK786762 FTG786748:FTG786762 GDC786748:GDC786762 GMY786748:GMY786762 GWU786748:GWU786762 HGQ786748:HGQ786762 HQM786748:HQM786762 IAI786748:IAI786762 IKE786748:IKE786762 IUA786748:IUA786762 JDW786748:JDW786762 JNS786748:JNS786762 JXO786748:JXO786762 KHK786748:KHK786762 KRG786748:KRG786762 LBC786748:LBC786762 LKY786748:LKY786762 LUU786748:LUU786762 MEQ786748:MEQ786762 MOM786748:MOM786762 MYI786748:MYI786762 NIE786748:NIE786762 NSA786748:NSA786762 OBW786748:OBW786762 OLS786748:OLS786762 OVO786748:OVO786762 PFK786748:PFK786762 PPG786748:PPG786762 PZC786748:PZC786762 QIY786748:QIY786762 QSU786748:QSU786762 RCQ786748:RCQ786762 RMM786748:RMM786762 RWI786748:RWI786762 SGE786748:SGE786762 SQA786748:SQA786762 SZW786748:SZW786762 TJS786748:TJS786762 TTO786748:TTO786762 UDK786748:UDK786762 UNG786748:UNG786762 UXC786748:UXC786762 VGY786748:VGY786762 VQU786748:VQU786762 WAQ786748:WAQ786762 WKM786748:WKM786762 WUI786748:WUI786762 B852284:B852298 HW852284:HW852298 RS852284:RS852298 ABO852284:ABO852298 ALK852284:ALK852298 AVG852284:AVG852298 BFC852284:BFC852298 BOY852284:BOY852298 BYU852284:BYU852298 CIQ852284:CIQ852298 CSM852284:CSM852298 DCI852284:DCI852298 DME852284:DME852298 DWA852284:DWA852298 EFW852284:EFW852298 EPS852284:EPS852298 EZO852284:EZO852298 FJK852284:FJK852298 FTG852284:FTG852298 GDC852284:GDC852298 GMY852284:GMY852298 GWU852284:GWU852298 HGQ852284:HGQ852298 HQM852284:HQM852298 IAI852284:IAI852298 IKE852284:IKE852298 IUA852284:IUA852298 JDW852284:JDW852298 JNS852284:JNS852298 JXO852284:JXO852298 KHK852284:KHK852298 KRG852284:KRG852298 LBC852284:LBC852298 LKY852284:LKY852298 LUU852284:LUU852298 MEQ852284:MEQ852298 MOM852284:MOM852298 MYI852284:MYI852298 NIE852284:NIE852298 NSA852284:NSA852298 OBW852284:OBW852298 OLS852284:OLS852298 OVO852284:OVO852298 PFK852284:PFK852298 PPG852284:PPG852298 PZC852284:PZC852298 QIY852284:QIY852298 QSU852284:QSU852298 RCQ852284:RCQ852298 RMM852284:RMM852298 RWI852284:RWI852298 SGE852284:SGE852298 SQA852284:SQA852298 SZW852284:SZW852298 TJS852284:TJS852298 TTO852284:TTO852298 UDK852284:UDK852298 UNG852284:UNG852298 UXC852284:UXC852298 VGY852284:VGY852298 VQU852284:VQU852298 WAQ852284:WAQ852298 WKM852284:WKM852298 WUI852284:WUI852298 B917820:B917834 HW917820:HW917834 RS917820:RS917834 ABO917820:ABO917834 ALK917820:ALK917834 AVG917820:AVG917834 BFC917820:BFC917834 BOY917820:BOY917834 BYU917820:BYU917834 CIQ917820:CIQ917834 CSM917820:CSM917834 DCI917820:DCI917834 DME917820:DME917834 DWA917820:DWA917834 EFW917820:EFW917834 EPS917820:EPS917834 EZO917820:EZO917834 FJK917820:FJK917834 FTG917820:FTG917834 GDC917820:GDC917834 GMY917820:GMY917834 GWU917820:GWU917834 HGQ917820:HGQ917834 HQM917820:HQM917834 IAI917820:IAI917834 IKE917820:IKE917834 IUA917820:IUA917834 JDW917820:JDW917834 JNS917820:JNS917834 JXO917820:JXO917834 KHK917820:KHK917834 KRG917820:KRG917834 LBC917820:LBC917834 LKY917820:LKY917834 LUU917820:LUU917834 MEQ917820:MEQ917834 MOM917820:MOM917834 MYI917820:MYI917834 NIE917820:NIE917834 NSA917820:NSA917834 OBW917820:OBW917834 OLS917820:OLS917834 OVO917820:OVO917834 PFK917820:PFK917834 PPG917820:PPG917834 PZC917820:PZC917834 QIY917820:QIY917834 QSU917820:QSU917834 RCQ917820:RCQ917834 RMM917820:RMM917834 RWI917820:RWI917834 SGE917820:SGE917834 SQA917820:SQA917834 SZW917820:SZW917834 TJS917820:TJS917834 TTO917820:TTO917834 UDK917820:UDK917834 UNG917820:UNG917834 UXC917820:UXC917834 VGY917820:VGY917834 VQU917820:VQU917834 WAQ917820:WAQ917834 WKM917820:WKM917834 WUI917820:WUI917834 B983356:B983370 HW983356:HW983370 RS983356:RS983370 ABO983356:ABO983370 ALK983356:ALK983370 AVG983356:AVG983370 BFC983356:BFC983370 BOY983356:BOY983370 BYU983356:BYU983370 CIQ983356:CIQ983370 CSM983356:CSM983370 DCI983356:DCI983370 DME983356:DME983370 DWA983356:DWA983370 EFW983356:EFW983370 EPS983356:EPS983370 EZO983356:EZO983370 FJK983356:FJK983370 FTG983356:FTG983370 GDC983356:GDC983370 GMY983356:GMY983370 GWU983356:GWU983370 HGQ983356:HGQ983370 HQM983356:HQM983370 IAI983356:IAI983370 IKE983356:IKE983370 IUA983356:IUA983370 JDW983356:JDW983370 JNS983356:JNS983370 JXO983356:JXO983370 KHK983356:KHK983370 KRG983356:KRG983370 LBC983356:LBC983370 LKY983356:LKY983370 LUU983356:LUU983370 MEQ983356:MEQ983370 MOM983356:MOM983370 MYI983356:MYI983370 NIE983356:NIE983370 NSA983356:NSA983370 OBW983356:OBW983370 OLS983356:OLS983370 OVO983356:OVO983370 PFK983356:PFK983370 PPG983356:PPG983370 PZC983356:PZC983370 QIY983356:QIY983370 QSU983356:QSU983370 RCQ983356:RCQ983370 RMM983356:RMM983370 RWI983356:RWI983370 SGE983356:SGE983370 SQA983356:SQA983370 SZW983356:SZW983370 TJS983356:TJS983370 TTO983356:TTO983370 UDK983356:UDK983370 UNG983356:UNG983370 UXC983356:UXC983370 VGY983356:VGY983370 VQU983356:VQU983370 WAQ983356:WAQ983370 WKM983356:WKM983370 WUI983356:WUI983370 B26 HW26 RS26 ABO26 ALK26 AVG26 BFC26 BOY26 BYU26 CIQ26 CSM26 DCI26 DME26 DWA26 EFW26 EPS26 EZO26 FJK26 FTG26 GDC26 GMY26 GWU26 HGQ26 HQM26 IAI26 IKE26 IUA26 JDW26 JNS26 JXO26 KHK26 KRG26 LBC26 LKY26 LUU26 MEQ26 MOM26 MYI26 NIE26 NSA26 OBW26 OLS26 OVO26 PFK26 PPG26 PZC26 QIY26 QSU26 RCQ26 RMM26 RWI26 SGE26 SQA26 SZW26 TJS26 TTO26 UDK26 UNG26 UXC26 VGY26 VQU26 WAQ26 WKM26 WUI26 B65491 HW65491 RS65491 ABO65491 ALK65491 AVG65491 BFC65491 BOY65491 BYU65491 CIQ65491 CSM65491 DCI65491 DME65491 DWA65491 EFW65491 EPS65491 EZO65491 FJK65491 FTG65491 GDC65491 GMY65491 GWU65491 HGQ65491 HQM65491 IAI65491 IKE65491 IUA65491 JDW65491 JNS65491 JXO65491 KHK65491 KRG65491 LBC65491 LKY65491 LUU65491 MEQ65491 MOM65491 MYI65491 NIE65491 NSA65491 OBW65491 OLS65491 OVO65491 PFK65491 PPG65491 PZC65491 QIY65491 QSU65491 RCQ65491 RMM65491 RWI65491 SGE65491 SQA65491 SZW65491 TJS65491 TTO65491 UDK65491 UNG65491 UXC65491 VGY65491 VQU65491 WAQ65491 WKM65491 WUI65491 B131027 HW131027 RS131027 ABO131027 ALK131027 AVG131027 BFC131027 BOY131027 BYU131027 CIQ131027 CSM131027 DCI131027 DME131027 DWA131027 EFW131027 EPS131027 EZO131027 FJK131027 FTG131027 GDC131027 GMY131027 GWU131027 HGQ131027 HQM131027 IAI131027 IKE131027 IUA131027 JDW131027 JNS131027 JXO131027 KHK131027 KRG131027 LBC131027 LKY131027 LUU131027 MEQ131027 MOM131027 MYI131027 NIE131027 NSA131027 OBW131027 OLS131027 OVO131027 PFK131027 PPG131027 PZC131027 QIY131027 QSU131027 RCQ131027 RMM131027 RWI131027 SGE131027 SQA131027 SZW131027 TJS131027 TTO131027 UDK131027 UNG131027 UXC131027 VGY131027 VQU131027 WAQ131027 WKM131027 WUI131027 B196563 HW196563 RS196563 ABO196563 ALK196563 AVG196563 BFC196563 BOY196563 BYU196563 CIQ196563 CSM196563 DCI196563 DME196563 DWA196563 EFW196563 EPS196563 EZO196563 FJK196563 FTG196563 GDC196563 GMY196563 GWU196563 HGQ196563 HQM196563 IAI196563 IKE196563 IUA196563 JDW196563 JNS196563 JXO196563 KHK196563 KRG196563 LBC196563 LKY196563 LUU196563 MEQ196563 MOM196563 MYI196563 NIE196563 NSA196563 OBW196563 OLS196563 OVO196563 PFK196563 PPG196563 PZC196563 QIY196563 QSU196563 RCQ196563 RMM196563 RWI196563 SGE196563 SQA196563 SZW196563 TJS196563 TTO196563 UDK196563 UNG196563 UXC196563 VGY196563 VQU196563 WAQ196563 WKM196563 WUI196563 B262099 HW262099 RS262099 ABO262099 ALK262099 AVG262099 BFC262099 BOY262099 BYU262099 CIQ262099 CSM262099 DCI262099 DME262099 DWA262099 EFW262099 EPS262099 EZO262099 FJK262099 FTG262099 GDC262099 GMY262099 GWU262099 HGQ262099 HQM262099 IAI262099 IKE262099 IUA262099 JDW262099 JNS262099 JXO262099 KHK262099 KRG262099 LBC262099 LKY262099 LUU262099 MEQ262099 MOM262099 MYI262099 NIE262099 NSA262099 OBW262099 OLS262099 OVO262099 PFK262099 PPG262099 PZC262099 QIY262099 QSU262099 RCQ262099 RMM262099 RWI262099 SGE262099 SQA262099 SZW262099 TJS262099 TTO262099 UDK262099 UNG262099 UXC262099 VGY262099 VQU262099 WAQ262099 WKM262099 WUI262099 B327635 HW327635 RS327635 ABO327635 ALK327635 AVG327635 BFC327635 BOY327635 BYU327635 CIQ327635 CSM327635 DCI327635 DME327635 DWA327635 EFW327635 EPS327635 EZO327635 FJK327635 FTG327635 GDC327635 GMY327635 GWU327635 HGQ327635 HQM327635 IAI327635 IKE327635 IUA327635 JDW327635 JNS327635 JXO327635 KHK327635 KRG327635 LBC327635 LKY327635 LUU327635 MEQ327635 MOM327635 MYI327635 NIE327635 NSA327635 OBW327635 OLS327635 OVO327635 PFK327635 PPG327635 PZC327635 QIY327635 QSU327635 RCQ327635 RMM327635 RWI327635 SGE327635 SQA327635 SZW327635 TJS327635 TTO327635 UDK327635 UNG327635 UXC327635 VGY327635 VQU327635 WAQ327635 WKM327635 WUI327635 B393171 HW393171 RS393171 ABO393171 ALK393171 AVG393171 BFC393171 BOY393171 BYU393171 CIQ393171 CSM393171 DCI393171 DME393171 DWA393171 EFW393171 EPS393171 EZO393171 FJK393171 FTG393171 GDC393171 GMY393171 GWU393171 HGQ393171 HQM393171 IAI393171 IKE393171 IUA393171 JDW393171 JNS393171 JXO393171 KHK393171 KRG393171 LBC393171 LKY393171 LUU393171 MEQ393171 MOM393171 MYI393171 NIE393171 NSA393171 OBW393171 OLS393171 OVO393171 PFK393171 PPG393171 PZC393171 QIY393171 QSU393171 RCQ393171 RMM393171 RWI393171 SGE393171 SQA393171 SZW393171 TJS393171 TTO393171 UDK393171 UNG393171 UXC393171 VGY393171 VQU393171 WAQ393171 WKM393171 WUI393171 B458707 HW458707 RS458707 ABO458707 ALK458707 AVG458707 BFC458707 BOY458707 BYU458707 CIQ458707 CSM458707 DCI458707 DME458707 DWA458707 EFW458707 EPS458707 EZO458707 FJK458707 FTG458707 GDC458707 GMY458707 GWU458707 HGQ458707 HQM458707 IAI458707 IKE458707 IUA458707 JDW458707 JNS458707 JXO458707 KHK458707 KRG458707 LBC458707 LKY458707 LUU458707 MEQ458707 MOM458707 MYI458707 NIE458707 NSA458707 OBW458707 OLS458707 OVO458707 PFK458707 PPG458707 PZC458707 QIY458707 QSU458707 RCQ458707 RMM458707 RWI458707 SGE458707 SQA458707 SZW458707 TJS458707 TTO458707 UDK458707 UNG458707 UXC458707 VGY458707 VQU458707 WAQ458707 WKM458707 WUI458707 B524243 HW524243 RS524243 ABO524243 ALK524243 AVG524243 BFC524243 BOY524243 BYU524243 CIQ524243 CSM524243 DCI524243 DME524243 DWA524243 EFW524243 EPS524243 EZO524243 FJK524243 FTG524243 GDC524243 GMY524243 GWU524243 HGQ524243 HQM524243 IAI524243 IKE524243 IUA524243 JDW524243 JNS524243 JXO524243 KHK524243 KRG524243 LBC524243 LKY524243 LUU524243 MEQ524243 MOM524243 MYI524243 NIE524243 NSA524243 OBW524243 OLS524243 OVO524243 PFK524243 PPG524243 PZC524243 QIY524243 QSU524243 RCQ524243 RMM524243 RWI524243 SGE524243 SQA524243 SZW524243 TJS524243 TTO524243 UDK524243 UNG524243 UXC524243 VGY524243 VQU524243 WAQ524243 WKM524243 WUI524243 B589779 HW589779 RS589779 ABO589779 ALK589779 AVG589779 BFC589779 BOY589779 BYU589779 CIQ589779 CSM589779 DCI589779 DME589779 DWA589779 EFW589779 EPS589779 EZO589779 FJK589779 FTG589779 GDC589779 GMY589779 GWU589779 HGQ589779 HQM589779 IAI589779 IKE589779 IUA589779 JDW589779 JNS589779 JXO589779 KHK589779 KRG589779 LBC589779 LKY589779 LUU589779 MEQ589779 MOM589779 MYI589779 NIE589779 NSA589779 OBW589779 OLS589779 OVO589779 PFK589779 PPG589779 PZC589779 QIY589779 QSU589779 RCQ589779 RMM589779 RWI589779 SGE589779 SQA589779 SZW589779 TJS589779 TTO589779 UDK589779 UNG589779 UXC589779 VGY589779 VQU589779 WAQ589779 WKM589779 WUI589779 B655315 HW655315 RS655315 ABO655315 ALK655315 AVG655315 BFC655315 BOY655315 BYU655315 CIQ655315 CSM655315 DCI655315 DME655315 DWA655315 EFW655315 EPS655315 EZO655315 FJK655315 FTG655315 GDC655315 GMY655315 GWU655315 HGQ655315 HQM655315 IAI655315 IKE655315 IUA655315 JDW655315 JNS655315 JXO655315 KHK655315 KRG655315 LBC655315 LKY655315 LUU655315 MEQ655315 MOM655315 MYI655315 NIE655315 NSA655315 OBW655315 OLS655315 OVO655315 PFK655315 PPG655315 PZC655315 QIY655315 QSU655315 RCQ655315 RMM655315 RWI655315 SGE655315 SQA655315 SZW655315 TJS655315 TTO655315 UDK655315 UNG655315 UXC655315 VGY655315 VQU655315 WAQ655315 WKM655315 WUI655315 B720851 HW720851 RS720851 ABO720851 ALK720851 AVG720851 BFC720851 BOY720851 BYU720851 CIQ720851 CSM720851 DCI720851 DME720851 DWA720851 EFW720851 EPS720851 EZO720851 FJK720851 FTG720851 GDC720851 GMY720851 GWU720851 HGQ720851 HQM720851 IAI720851 IKE720851 IUA720851 JDW720851 JNS720851 JXO720851 KHK720851 KRG720851 LBC720851 LKY720851 LUU720851 MEQ720851 MOM720851 MYI720851 NIE720851 NSA720851 OBW720851 OLS720851 OVO720851 PFK720851 PPG720851 PZC720851 QIY720851 QSU720851 RCQ720851 RMM720851 RWI720851 SGE720851 SQA720851 SZW720851 TJS720851 TTO720851 UDK720851 UNG720851 UXC720851 VGY720851 VQU720851 WAQ720851 WKM720851 WUI720851 B786387 HW786387 RS786387 ABO786387 ALK786387 AVG786387 BFC786387 BOY786387 BYU786387 CIQ786387 CSM786387 DCI786387 DME786387 DWA786387 EFW786387 EPS786387 EZO786387 FJK786387 FTG786387 GDC786387 GMY786387 GWU786387 HGQ786387 HQM786387 IAI786387 IKE786387 IUA786387 JDW786387 JNS786387 JXO786387 KHK786387 KRG786387 LBC786387 LKY786387 LUU786387 MEQ786387 MOM786387 MYI786387 NIE786387 NSA786387 OBW786387 OLS786387 OVO786387 PFK786387 PPG786387 PZC786387 QIY786387 QSU786387 RCQ786387 RMM786387 RWI786387 SGE786387 SQA786387 SZW786387 TJS786387 TTO786387 UDK786387 UNG786387 UXC786387 VGY786387 VQU786387 WAQ786387 WKM786387 WUI786387 B851923 HW851923 RS851923 ABO851923 ALK851923 AVG851923 BFC851923 BOY851923 BYU851923 CIQ851923 CSM851923 DCI851923 DME851923 DWA851923 EFW851923 EPS851923 EZO851923 FJK851923 FTG851923 GDC851923 GMY851923 GWU851923 HGQ851923 HQM851923 IAI851923 IKE851923 IUA851923 JDW851923 JNS851923 JXO851923 KHK851923 KRG851923 LBC851923 LKY851923 LUU851923 MEQ851923 MOM851923 MYI851923 NIE851923 NSA851923 OBW851923 OLS851923 OVO851923 PFK851923 PPG851923 PZC851923 QIY851923 QSU851923 RCQ851923 RMM851923 RWI851923 SGE851923 SQA851923 SZW851923 TJS851923 TTO851923 UDK851923 UNG851923 UXC851923 VGY851923 VQU851923 WAQ851923 WKM851923 WUI851923 B917459 HW917459 RS917459 ABO917459 ALK917459 AVG917459 BFC917459 BOY917459 BYU917459 CIQ917459 CSM917459 DCI917459 DME917459 DWA917459 EFW917459 EPS917459 EZO917459 FJK917459 FTG917459 GDC917459 GMY917459 GWU917459 HGQ917459 HQM917459 IAI917459 IKE917459 IUA917459 JDW917459 JNS917459 JXO917459 KHK917459 KRG917459 LBC917459 LKY917459 LUU917459 MEQ917459 MOM917459 MYI917459 NIE917459 NSA917459 OBW917459 OLS917459 OVO917459 PFK917459 PPG917459 PZC917459 QIY917459 QSU917459 RCQ917459 RMM917459 RWI917459 SGE917459 SQA917459 SZW917459 TJS917459 TTO917459 UDK917459 UNG917459 UXC917459 VGY917459 VQU917459 WAQ917459 WKM917459 WUI917459 B982995 HW982995 RS982995 ABO982995 ALK982995 AVG982995 BFC982995 BOY982995 BYU982995 CIQ982995 CSM982995 DCI982995 DME982995 DWA982995 EFW982995 EPS982995 EZO982995 FJK982995 FTG982995 GDC982995 GMY982995 GWU982995 HGQ982995 HQM982995 IAI982995 IKE982995 IUA982995 JDW982995 JNS982995 JXO982995 KHK982995 KRG982995 LBC982995 LKY982995 LUU982995 MEQ982995 MOM982995 MYI982995 NIE982995 NSA982995 OBW982995 OLS982995 OVO982995 PFK982995 PPG982995 PZC982995 QIY982995 QSU982995 RCQ982995 RMM982995 RWI982995 SGE982995 SQA982995 SZW982995 TJS982995 TTO982995 UDK982995 UNG982995 UXC982995 VGY982995 VQU982995 WAQ982995 WKM982995 WUI982995 B291:B301 HW291:HW301 RS291:RS301 ABO291:ABO301 ALK291:ALK301 AVG291:AVG301 BFC291:BFC301 BOY291:BOY301 BYU291:BYU301 CIQ291:CIQ301 CSM291:CSM301 DCI291:DCI301 DME291:DME301 DWA291:DWA301 EFW291:EFW301 EPS291:EPS301 EZO291:EZO301 FJK291:FJK301 FTG291:FTG301 GDC291:GDC301 GMY291:GMY301 GWU291:GWU301 HGQ291:HGQ301 HQM291:HQM301 IAI291:IAI301 IKE291:IKE301 IUA291:IUA301 JDW291:JDW301 JNS291:JNS301 JXO291:JXO301 KHK291:KHK301 KRG291:KRG301 LBC291:LBC301 LKY291:LKY301 LUU291:LUU301 MEQ291:MEQ301 MOM291:MOM301 MYI291:MYI301 NIE291:NIE301 NSA291:NSA301 OBW291:OBW301 OLS291:OLS301 OVO291:OVO301 PFK291:PFK301 PPG291:PPG301 PZC291:PZC301 QIY291:QIY301 QSU291:QSU301 RCQ291:RCQ301 RMM291:RMM301 RWI291:RWI301 SGE291:SGE301 SQA291:SQA301 SZW291:SZW301 TJS291:TJS301 TTO291:TTO301 UDK291:UDK301 UNG291:UNG301 UXC291:UXC301 VGY291:VGY301 VQU291:VQU301 WAQ291:WAQ301 WKM291:WKM301 WUI291:WUI301 B65756:B65766 HW65756:HW65766 RS65756:RS65766 ABO65756:ABO65766 ALK65756:ALK65766 AVG65756:AVG65766 BFC65756:BFC65766 BOY65756:BOY65766 BYU65756:BYU65766 CIQ65756:CIQ65766 CSM65756:CSM65766 DCI65756:DCI65766 DME65756:DME65766 DWA65756:DWA65766 EFW65756:EFW65766 EPS65756:EPS65766 EZO65756:EZO65766 FJK65756:FJK65766 FTG65756:FTG65766 GDC65756:GDC65766 GMY65756:GMY65766 GWU65756:GWU65766 HGQ65756:HGQ65766 HQM65756:HQM65766 IAI65756:IAI65766 IKE65756:IKE65766 IUA65756:IUA65766 JDW65756:JDW65766 JNS65756:JNS65766 JXO65756:JXO65766 KHK65756:KHK65766 KRG65756:KRG65766 LBC65756:LBC65766 LKY65756:LKY65766 LUU65756:LUU65766 MEQ65756:MEQ65766 MOM65756:MOM65766 MYI65756:MYI65766 NIE65756:NIE65766 NSA65756:NSA65766 OBW65756:OBW65766 OLS65756:OLS65766 OVO65756:OVO65766 PFK65756:PFK65766 PPG65756:PPG65766 PZC65756:PZC65766 QIY65756:QIY65766 QSU65756:QSU65766 RCQ65756:RCQ65766 RMM65756:RMM65766 RWI65756:RWI65766 SGE65756:SGE65766 SQA65756:SQA65766 SZW65756:SZW65766 TJS65756:TJS65766 TTO65756:TTO65766 UDK65756:UDK65766 UNG65756:UNG65766 UXC65756:UXC65766 VGY65756:VGY65766 VQU65756:VQU65766 WAQ65756:WAQ65766 WKM65756:WKM65766 WUI65756:WUI65766 B131292:B131302 HW131292:HW131302 RS131292:RS131302 ABO131292:ABO131302 ALK131292:ALK131302 AVG131292:AVG131302 BFC131292:BFC131302 BOY131292:BOY131302 BYU131292:BYU131302 CIQ131292:CIQ131302 CSM131292:CSM131302 DCI131292:DCI131302 DME131292:DME131302 DWA131292:DWA131302 EFW131292:EFW131302 EPS131292:EPS131302 EZO131292:EZO131302 FJK131292:FJK131302 FTG131292:FTG131302 GDC131292:GDC131302 GMY131292:GMY131302 GWU131292:GWU131302 HGQ131292:HGQ131302 HQM131292:HQM131302 IAI131292:IAI131302 IKE131292:IKE131302 IUA131292:IUA131302 JDW131292:JDW131302 JNS131292:JNS131302 JXO131292:JXO131302 KHK131292:KHK131302 KRG131292:KRG131302 LBC131292:LBC131302 LKY131292:LKY131302 LUU131292:LUU131302 MEQ131292:MEQ131302 MOM131292:MOM131302 MYI131292:MYI131302 NIE131292:NIE131302 NSA131292:NSA131302 OBW131292:OBW131302 OLS131292:OLS131302 OVO131292:OVO131302 PFK131292:PFK131302 PPG131292:PPG131302 PZC131292:PZC131302 QIY131292:QIY131302 QSU131292:QSU131302 RCQ131292:RCQ131302 RMM131292:RMM131302 RWI131292:RWI131302 SGE131292:SGE131302 SQA131292:SQA131302 SZW131292:SZW131302 TJS131292:TJS131302 TTO131292:TTO131302 UDK131292:UDK131302 UNG131292:UNG131302 UXC131292:UXC131302 VGY131292:VGY131302 VQU131292:VQU131302 WAQ131292:WAQ131302 WKM131292:WKM131302 WUI131292:WUI131302 B196828:B196838 HW196828:HW196838 RS196828:RS196838 ABO196828:ABO196838 ALK196828:ALK196838 AVG196828:AVG196838 BFC196828:BFC196838 BOY196828:BOY196838 BYU196828:BYU196838 CIQ196828:CIQ196838 CSM196828:CSM196838 DCI196828:DCI196838 DME196828:DME196838 DWA196828:DWA196838 EFW196828:EFW196838 EPS196828:EPS196838 EZO196828:EZO196838 FJK196828:FJK196838 FTG196828:FTG196838 GDC196828:GDC196838 GMY196828:GMY196838 GWU196828:GWU196838 HGQ196828:HGQ196838 HQM196828:HQM196838 IAI196828:IAI196838 IKE196828:IKE196838 IUA196828:IUA196838 JDW196828:JDW196838 JNS196828:JNS196838 JXO196828:JXO196838 KHK196828:KHK196838 KRG196828:KRG196838 LBC196828:LBC196838 LKY196828:LKY196838 LUU196828:LUU196838 MEQ196828:MEQ196838 MOM196828:MOM196838 MYI196828:MYI196838 NIE196828:NIE196838 NSA196828:NSA196838 OBW196828:OBW196838 OLS196828:OLS196838 OVO196828:OVO196838 PFK196828:PFK196838 PPG196828:PPG196838 PZC196828:PZC196838 QIY196828:QIY196838 QSU196828:QSU196838 RCQ196828:RCQ196838 RMM196828:RMM196838 RWI196828:RWI196838 SGE196828:SGE196838 SQA196828:SQA196838 SZW196828:SZW196838 TJS196828:TJS196838 TTO196828:TTO196838 UDK196828:UDK196838 UNG196828:UNG196838 UXC196828:UXC196838 VGY196828:VGY196838 VQU196828:VQU196838 WAQ196828:WAQ196838 WKM196828:WKM196838 WUI196828:WUI196838 B262364:B262374 HW262364:HW262374 RS262364:RS262374 ABO262364:ABO262374 ALK262364:ALK262374 AVG262364:AVG262374 BFC262364:BFC262374 BOY262364:BOY262374 BYU262364:BYU262374 CIQ262364:CIQ262374 CSM262364:CSM262374 DCI262364:DCI262374 DME262364:DME262374 DWA262364:DWA262374 EFW262364:EFW262374 EPS262364:EPS262374 EZO262364:EZO262374 FJK262364:FJK262374 FTG262364:FTG262374 GDC262364:GDC262374 GMY262364:GMY262374 GWU262364:GWU262374 HGQ262364:HGQ262374 HQM262364:HQM262374 IAI262364:IAI262374 IKE262364:IKE262374 IUA262364:IUA262374 JDW262364:JDW262374 JNS262364:JNS262374 JXO262364:JXO262374 KHK262364:KHK262374 KRG262364:KRG262374 LBC262364:LBC262374 LKY262364:LKY262374 LUU262364:LUU262374 MEQ262364:MEQ262374 MOM262364:MOM262374 MYI262364:MYI262374 NIE262364:NIE262374 NSA262364:NSA262374 OBW262364:OBW262374 OLS262364:OLS262374 OVO262364:OVO262374 PFK262364:PFK262374 PPG262364:PPG262374 PZC262364:PZC262374 QIY262364:QIY262374 QSU262364:QSU262374 RCQ262364:RCQ262374 RMM262364:RMM262374 RWI262364:RWI262374 SGE262364:SGE262374 SQA262364:SQA262374 SZW262364:SZW262374 TJS262364:TJS262374 TTO262364:TTO262374 UDK262364:UDK262374 UNG262364:UNG262374 UXC262364:UXC262374 VGY262364:VGY262374 VQU262364:VQU262374 WAQ262364:WAQ262374 WKM262364:WKM262374 WUI262364:WUI262374 B327900:B327910 HW327900:HW327910 RS327900:RS327910 ABO327900:ABO327910 ALK327900:ALK327910 AVG327900:AVG327910 BFC327900:BFC327910 BOY327900:BOY327910 BYU327900:BYU327910 CIQ327900:CIQ327910 CSM327900:CSM327910 DCI327900:DCI327910 DME327900:DME327910 DWA327900:DWA327910 EFW327900:EFW327910 EPS327900:EPS327910 EZO327900:EZO327910 FJK327900:FJK327910 FTG327900:FTG327910 GDC327900:GDC327910 GMY327900:GMY327910 GWU327900:GWU327910 HGQ327900:HGQ327910 HQM327900:HQM327910 IAI327900:IAI327910 IKE327900:IKE327910 IUA327900:IUA327910 JDW327900:JDW327910 JNS327900:JNS327910 JXO327900:JXO327910 KHK327900:KHK327910 KRG327900:KRG327910 LBC327900:LBC327910 LKY327900:LKY327910 LUU327900:LUU327910 MEQ327900:MEQ327910 MOM327900:MOM327910 MYI327900:MYI327910 NIE327900:NIE327910 NSA327900:NSA327910 OBW327900:OBW327910 OLS327900:OLS327910 OVO327900:OVO327910 PFK327900:PFK327910 PPG327900:PPG327910 PZC327900:PZC327910 QIY327900:QIY327910 QSU327900:QSU327910 RCQ327900:RCQ327910 RMM327900:RMM327910 RWI327900:RWI327910 SGE327900:SGE327910 SQA327900:SQA327910 SZW327900:SZW327910 TJS327900:TJS327910 TTO327900:TTO327910 UDK327900:UDK327910 UNG327900:UNG327910 UXC327900:UXC327910 VGY327900:VGY327910 VQU327900:VQU327910 WAQ327900:WAQ327910 WKM327900:WKM327910 WUI327900:WUI327910 B393436:B393446 HW393436:HW393446 RS393436:RS393446 ABO393436:ABO393446 ALK393436:ALK393446 AVG393436:AVG393446 BFC393436:BFC393446 BOY393436:BOY393446 BYU393436:BYU393446 CIQ393436:CIQ393446 CSM393436:CSM393446 DCI393436:DCI393446 DME393436:DME393446 DWA393436:DWA393446 EFW393436:EFW393446 EPS393436:EPS393446 EZO393436:EZO393446 FJK393436:FJK393446 FTG393436:FTG393446 GDC393436:GDC393446 GMY393436:GMY393446 GWU393436:GWU393446 HGQ393436:HGQ393446 HQM393436:HQM393446 IAI393436:IAI393446 IKE393436:IKE393446 IUA393436:IUA393446 JDW393436:JDW393446 JNS393436:JNS393446 JXO393436:JXO393446 KHK393436:KHK393446 KRG393436:KRG393446 LBC393436:LBC393446 LKY393436:LKY393446 LUU393436:LUU393446 MEQ393436:MEQ393446 MOM393436:MOM393446 MYI393436:MYI393446 NIE393436:NIE393446 NSA393436:NSA393446 OBW393436:OBW393446 OLS393436:OLS393446 OVO393436:OVO393446 PFK393436:PFK393446 PPG393436:PPG393446 PZC393436:PZC393446 QIY393436:QIY393446 QSU393436:QSU393446 RCQ393436:RCQ393446 RMM393436:RMM393446 RWI393436:RWI393446 SGE393436:SGE393446 SQA393436:SQA393446 SZW393436:SZW393446 TJS393436:TJS393446 TTO393436:TTO393446 UDK393436:UDK393446 UNG393436:UNG393446 UXC393436:UXC393446 VGY393436:VGY393446 VQU393436:VQU393446 WAQ393436:WAQ393446 WKM393436:WKM393446 WUI393436:WUI393446 B458972:B458982 HW458972:HW458982 RS458972:RS458982 ABO458972:ABO458982 ALK458972:ALK458982 AVG458972:AVG458982 BFC458972:BFC458982 BOY458972:BOY458982 BYU458972:BYU458982 CIQ458972:CIQ458982 CSM458972:CSM458982 DCI458972:DCI458982 DME458972:DME458982 DWA458972:DWA458982 EFW458972:EFW458982 EPS458972:EPS458982 EZO458972:EZO458982 FJK458972:FJK458982 FTG458972:FTG458982 GDC458972:GDC458982 GMY458972:GMY458982 GWU458972:GWU458982 HGQ458972:HGQ458982 HQM458972:HQM458982 IAI458972:IAI458982 IKE458972:IKE458982 IUA458972:IUA458982 JDW458972:JDW458982 JNS458972:JNS458982 JXO458972:JXO458982 KHK458972:KHK458982 KRG458972:KRG458982 LBC458972:LBC458982 LKY458972:LKY458982 LUU458972:LUU458982 MEQ458972:MEQ458982 MOM458972:MOM458982 MYI458972:MYI458982 NIE458972:NIE458982 NSA458972:NSA458982 OBW458972:OBW458982 OLS458972:OLS458982 OVO458972:OVO458982 PFK458972:PFK458982 PPG458972:PPG458982 PZC458972:PZC458982 QIY458972:QIY458982 QSU458972:QSU458982 RCQ458972:RCQ458982 RMM458972:RMM458982 RWI458972:RWI458982 SGE458972:SGE458982 SQA458972:SQA458982 SZW458972:SZW458982 TJS458972:TJS458982 TTO458972:TTO458982 UDK458972:UDK458982 UNG458972:UNG458982 UXC458972:UXC458982 VGY458972:VGY458982 VQU458972:VQU458982 WAQ458972:WAQ458982 WKM458972:WKM458982 WUI458972:WUI458982 B524508:B524518 HW524508:HW524518 RS524508:RS524518 ABO524508:ABO524518 ALK524508:ALK524518 AVG524508:AVG524518 BFC524508:BFC524518 BOY524508:BOY524518 BYU524508:BYU524518 CIQ524508:CIQ524518 CSM524508:CSM524518 DCI524508:DCI524518 DME524508:DME524518 DWA524508:DWA524518 EFW524508:EFW524518 EPS524508:EPS524518 EZO524508:EZO524518 FJK524508:FJK524518 FTG524508:FTG524518 GDC524508:GDC524518 GMY524508:GMY524518 GWU524508:GWU524518 HGQ524508:HGQ524518 HQM524508:HQM524518 IAI524508:IAI524518 IKE524508:IKE524518 IUA524508:IUA524518 JDW524508:JDW524518 JNS524508:JNS524518 JXO524508:JXO524518 KHK524508:KHK524518 KRG524508:KRG524518 LBC524508:LBC524518 LKY524508:LKY524518 LUU524508:LUU524518 MEQ524508:MEQ524518 MOM524508:MOM524518 MYI524508:MYI524518 NIE524508:NIE524518 NSA524508:NSA524518 OBW524508:OBW524518 OLS524508:OLS524518 OVO524508:OVO524518 PFK524508:PFK524518 PPG524508:PPG524518 PZC524508:PZC524518 QIY524508:QIY524518 QSU524508:QSU524518 RCQ524508:RCQ524518 RMM524508:RMM524518 RWI524508:RWI524518 SGE524508:SGE524518 SQA524508:SQA524518 SZW524508:SZW524518 TJS524508:TJS524518 TTO524508:TTO524518 UDK524508:UDK524518 UNG524508:UNG524518 UXC524508:UXC524518 VGY524508:VGY524518 VQU524508:VQU524518 WAQ524508:WAQ524518 WKM524508:WKM524518 WUI524508:WUI524518 B590044:B590054 HW590044:HW590054 RS590044:RS590054 ABO590044:ABO590054 ALK590044:ALK590054 AVG590044:AVG590054 BFC590044:BFC590054 BOY590044:BOY590054 BYU590044:BYU590054 CIQ590044:CIQ590054 CSM590044:CSM590054 DCI590044:DCI590054 DME590044:DME590054 DWA590044:DWA590054 EFW590044:EFW590054 EPS590044:EPS590054 EZO590044:EZO590054 FJK590044:FJK590054 FTG590044:FTG590054 GDC590044:GDC590054 GMY590044:GMY590054 GWU590044:GWU590054 HGQ590044:HGQ590054 HQM590044:HQM590054 IAI590044:IAI590054 IKE590044:IKE590054 IUA590044:IUA590054 JDW590044:JDW590054 JNS590044:JNS590054 JXO590044:JXO590054 KHK590044:KHK590054 KRG590044:KRG590054 LBC590044:LBC590054 LKY590044:LKY590054 LUU590044:LUU590054 MEQ590044:MEQ590054 MOM590044:MOM590054 MYI590044:MYI590054 NIE590044:NIE590054 NSA590044:NSA590054 OBW590044:OBW590054 OLS590044:OLS590054 OVO590044:OVO590054 PFK590044:PFK590054 PPG590044:PPG590054 PZC590044:PZC590054 QIY590044:QIY590054 QSU590044:QSU590054 RCQ590044:RCQ590054 RMM590044:RMM590054 RWI590044:RWI590054 SGE590044:SGE590054 SQA590044:SQA590054 SZW590044:SZW590054 TJS590044:TJS590054 TTO590044:TTO590054 UDK590044:UDK590054 UNG590044:UNG590054 UXC590044:UXC590054 VGY590044:VGY590054 VQU590044:VQU590054 WAQ590044:WAQ590054 WKM590044:WKM590054 WUI590044:WUI590054 B655580:B655590 HW655580:HW655590 RS655580:RS655590 ABO655580:ABO655590 ALK655580:ALK655590 AVG655580:AVG655590 BFC655580:BFC655590 BOY655580:BOY655590 BYU655580:BYU655590 CIQ655580:CIQ655590 CSM655580:CSM655590 DCI655580:DCI655590 DME655580:DME655590 DWA655580:DWA655590 EFW655580:EFW655590 EPS655580:EPS655590 EZO655580:EZO655590 FJK655580:FJK655590 FTG655580:FTG655590 GDC655580:GDC655590 GMY655580:GMY655590 GWU655580:GWU655590 HGQ655580:HGQ655590 HQM655580:HQM655590 IAI655580:IAI655590 IKE655580:IKE655590 IUA655580:IUA655590 JDW655580:JDW655590 JNS655580:JNS655590 JXO655580:JXO655590 KHK655580:KHK655590 KRG655580:KRG655590 LBC655580:LBC655590 LKY655580:LKY655590 LUU655580:LUU655590 MEQ655580:MEQ655590 MOM655580:MOM655590 MYI655580:MYI655590 NIE655580:NIE655590 NSA655580:NSA655590 OBW655580:OBW655590 OLS655580:OLS655590 OVO655580:OVO655590 PFK655580:PFK655590 PPG655580:PPG655590 PZC655580:PZC655590 QIY655580:QIY655590 QSU655580:QSU655590 RCQ655580:RCQ655590 RMM655580:RMM655590 RWI655580:RWI655590 SGE655580:SGE655590 SQA655580:SQA655590 SZW655580:SZW655590 TJS655580:TJS655590 TTO655580:TTO655590 UDK655580:UDK655590 UNG655580:UNG655590 UXC655580:UXC655590 VGY655580:VGY655590 VQU655580:VQU655590 WAQ655580:WAQ655590 WKM655580:WKM655590 WUI655580:WUI655590 B721116:B721126 HW721116:HW721126 RS721116:RS721126 ABO721116:ABO721126 ALK721116:ALK721126 AVG721116:AVG721126 BFC721116:BFC721126 BOY721116:BOY721126 BYU721116:BYU721126 CIQ721116:CIQ721126 CSM721116:CSM721126 DCI721116:DCI721126 DME721116:DME721126 DWA721116:DWA721126 EFW721116:EFW721126 EPS721116:EPS721126 EZO721116:EZO721126 FJK721116:FJK721126 FTG721116:FTG721126 GDC721116:GDC721126 GMY721116:GMY721126 GWU721116:GWU721126 HGQ721116:HGQ721126 HQM721116:HQM721126 IAI721116:IAI721126 IKE721116:IKE721126 IUA721116:IUA721126 JDW721116:JDW721126 JNS721116:JNS721126 JXO721116:JXO721126 KHK721116:KHK721126 KRG721116:KRG721126 LBC721116:LBC721126 LKY721116:LKY721126 LUU721116:LUU721126 MEQ721116:MEQ721126 MOM721116:MOM721126 MYI721116:MYI721126 NIE721116:NIE721126 NSA721116:NSA721126 OBW721116:OBW721126 OLS721116:OLS721126 OVO721116:OVO721126 PFK721116:PFK721126 PPG721116:PPG721126 PZC721116:PZC721126 QIY721116:QIY721126 QSU721116:QSU721126 RCQ721116:RCQ721126 RMM721116:RMM721126 RWI721116:RWI721126 SGE721116:SGE721126 SQA721116:SQA721126 SZW721116:SZW721126 TJS721116:TJS721126 TTO721116:TTO721126 UDK721116:UDK721126 UNG721116:UNG721126 UXC721116:UXC721126 VGY721116:VGY721126 VQU721116:VQU721126 WAQ721116:WAQ721126 WKM721116:WKM721126 WUI721116:WUI721126 B786652:B786662 HW786652:HW786662 RS786652:RS786662 ABO786652:ABO786662 ALK786652:ALK786662 AVG786652:AVG786662 BFC786652:BFC786662 BOY786652:BOY786662 BYU786652:BYU786662 CIQ786652:CIQ786662 CSM786652:CSM786662 DCI786652:DCI786662 DME786652:DME786662 DWA786652:DWA786662 EFW786652:EFW786662 EPS786652:EPS786662 EZO786652:EZO786662 FJK786652:FJK786662 FTG786652:FTG786662 GDC786652:GDC786662 GMY786652:GMY786662 GWU786652:GWU786662 HGQ786652:HGQ786662 HQM786652:HQM786662 IAI786652:IAI786662 IKE786652:IKE786662 IUA786652:IUA786662 JDW786652:JDW786662 JNS786652:JNS786662 JXO786652:JXO786662 KHK786652:KHK786662 KRG786652:KRG786662 LBC786652:LBC786662 LKY786652:LKY786662 LUU786652:LUU786662 MEQ786652:MEQ786662 MOM786652:MOM786662 MYI786652:MYI786662 NIE786652:NIE786662 NSA786652:NSA786662 OBW786652:OBW786662 OLS786652:OLS786662 OVO786652:OVO786662 PFK786652:PFK786662 PPG786652:PPG786662 PZC786652:PZC786662 QIY786652:QIY786662 QSU786652:QSU786662 RCQ786652:RCQ786662 RMM786652:RMM786662 RWI786652:RWI786662 SGE786652:SGE786662 SQA786652:SQA786662 SZW786652:SZW786662 TJS786652:TJS786662 TTO786652:TTO786662 UDK786652:UDK786662 UNG786652:UNG786662 UXC786652:UXC786662 VGY786652:VGY786662 VQU786652:VQU786662 WAQ786652:WAQ786662 WKM786652:WKM786662 WUI786652:WUI786662 B852188:B852198 HW852188:HW852198 RS852188:RS852198 ABO852188:ABO852198 ALK852188:ALK852198 AVG852188:AVG852198 BFC852188:BFC852198 BOY852188:BOY852198 BYU852188:BYU852198 CIQ852188:CIQ852198 CSM852188:CSM852198 DCI852188:DCI852198 DME852188:DME852198 DWA852188:DWA852198 EFW852188:EFW852198 EPS852188:EPS852198 EZO852188:EZO852198 FJK852188:FJK852198 FTG852188:FTG852198 GDC852188:GDC852198 GMY852188:GMY852198 GWU852188:GWU852198 HGQ852188:HGQ852198 HQM852188:HQM852198 IAI852188:IAI852198 IKE852188:IKE852198 IUA852188:IUA852198 JDW852188:JDW852198 JNS852188:JNS852198 JXO852188:JXO852198 KHK852188:KHK852198 KRG852188:KRG852198 LBC852188:LBC852198 LKY852188:LKY852198 LUU852188:LUU852198 MEQ852188:MEQ852198 MOM852188:MOM852198 MYI852188:MYI852198 NIE852188:NIE852198 NSA852188:NSA852198 OBW852188:OBW852198 OLS852188:OLS852198 OVO852188:OVO852198 PFK852188:PFK852198 PPG852188:PPG852198 PZC852188:PZC852198 QIY852188:QIY852198 QSU852188:QSU852198 RCQ852188:RCQ852198 RMM852188:RMM852198 RWI852188:RWI852198 SGE852188:SGE852198 SQA852188:SQA852198 SZW852188:SZW852198 TJS852188:TJS852198 TTO852188:TTO852198 UDK852188:UDK852198 UNG852188:UNG852198 UXC852188:UXC852198 VGY852188:VGY852198 VQU852188:VQU852198 WAQ852188:WAQ852198 WKM852188:WKM852198 WUI852188:WUI852198 B917724:B917734 HW917724:HW917734 RS917724:RS917734 ABO917724:ABO917734 ALK917724:ALK917734 AVG917724:AVG917734 BFC917724:BFC917734 BOY917724:BOY917734 BYU917724:BYU917734 CIQ917724:CIQ917734 CSM917724:CSM917734 DCI917724:DCI917734 DME917724:DME917734 DWA917724:DWA917734 EFW917724:EFW917734 EPS917724:EPS917734 EZO917724:EZO917734 FJK917724:FJK917734 FTG917724:FTG917734 GDC917724:GDC917734 GMY917724:GMY917734 GWU917724:GWU917734 HGQ917724:HGQ917734 HQM917724:HQM917734 IAI917724:IAI917734 IKE917724:IKE917734 IUA917724:IUA917734 JDW917724:JDW917734 JNS917724:JNS917734 JXO917724:JXO917734 KHK917724:KHK917734 KRG917724:KRG917734 LBC917724:LBC917734 LKY917724:LKY917734 LUU917724:LUU917734 MEQ917724:MEQ917734 MOM917724:MOM917734 MYI917724:MYI917734 NIE917724:NIE917734 NSA917724:NSA917734 OBW917724:OBW917734 OLS917724:OLS917734 OVO917724:OVO917734 PFK917724:PFK917734 PPG917724:PPG917734 PZC917724:PZC917734 QIY917724:QIY917734 QSU917724:QSU917734 RCQ917724:RCQ917734 RMM917724:RMM917734 RWI917724:RWI917734 SGE917724:SGE917734 SQA917724:SQA917734 SZW917724:SZW917734 TJS917724:TJS917734 TTO917724:TTO917734 UDK917724:UDK917734 UNG917724:UNG917734 UXC917724:UXC917734 VGY917724:VGY917734 VQU917724:VQU917734 WAQ917724:WAQ917734 WKM917724:WKM917734 WUI917724:WUI917734 B983260:B983270 HW983260:HW983270 RS983260:RS983270 ABO983260:ABO983270 ALK983260:ALK983270 AVG983260:AVG983270 BFC983260:BFC983270 BOY983260:BOY983270 BYU983260:BYU983270 CIQ983260:CIQ983270 CSM983260:CSM983270 DCI983260:DCI983270 DME983260:DME983270 DWA983260:DWA983270 EFW983260:EFW983270 EPS983260:EPS983270 EZO983260:EZO983270 FJK983260:FJK983270 FTG983260:FTG983270 GDC983260:GDC983270 GMY983260:GMY983270 GWU983260:GWU983270 HGQ983260:HGQ983270 HQM983260:HQM983270 IAI983260:IAI983270 IKE983260:IKE983270 IUA983260:IUA983270 JDW983260:JDW983270 JNS983260:JNS983270 JXO983260:JXO983270 KHK983260:KHK983270 KRG983260:KRG983270 LBC983260:LBC983270 LKY983260:LKY983270 LUU983260:LUU983270 MEQ983260:MEQ983270 MOM983260:MOM983270 MYI983260:MYI983270 NIE983260:NIE983270 NSA983260:NSA983270 OBW983260:OBW983270 OLS983260:OLS983270 OVO983260:OVO983270 PFK983260:PFK983270 PPG983260:PPG983270 PZC983260:PZC983270 QIY983260:QIY983270 QSU983260:QSU983270 RCQ983260:RCQ983270 RMM983260:RMM983270 RWI983260:RWI983270 SGE983260:SGE983270 SQA983260:SQA983270 SZW983260:SZW983270 TJS983260:TJS983270 TTO983260:TTO983270 UDK983260:UDK983270 UNG983260:UNG983270 UXC983260:UXC983270 VGY983260:VGY983270 VQU983260:VQU983270 WAQ983260:WAQ983270 WKM983260:WKM983270 WUI983260:WUI983270 B254:B261 HW254:HW261 RS254:RS261 ABO254:ABO261 ALK254:ALK261 AVG254:AVG261 BFC254:BFC261 BOY254:BOY261 BYU254:BYU261 CIQ254:CIQ261 CSM254:CSM261 DCI254:DCI261 DME254:DME261 DWA254:DWA261 EFW254:EFW261 EPS254:EPS261 EZO254:EZO261 FJK254:FJK261 FTG254:FTG261 GDC254:GDC261 GMY254:GMY261 GWU254:GWU261 HGQ254:HGQ261 HQM254:HQM261 IAI254:IAI261 IKE254:IKE261 IUA254:IUA261 JDW254:JDW261 JNS254:JNS261 JXO254:JXO261 KHK254:KHK261 KRG254:KRG261 LBC254:LBC261 LKY254:LKY261 LUU254:LUU261 MEQ254:MEQ261 MOM254:MOM261 MYI254:MYI261 NIE254:NIE261 NSA254:NSA261 OBW254:OBW261 OLS254:OLS261 OVO254:OVO261 PFK254:PFK261 PPG254:PPG261 PZC254:PZC261 QIY254:QIY261 QSU254:QSU261 RCQ254:RCQ261 RMM254:RMM261 RWI254:RWI261 SGE254:SGE261 SQA254:SQA261 SZW254:SZW261 TJS254:TJS261 TTO254:TTO261 UDK254:UDK261 UNG254:UNG261 UXC254:UXC261 VGY254:VGY261 VQU254:VQU261 WAQ254:WAQ261 WKM254:WKM261 WUI254:WUI261 B65719:B65726 HW65719:HW65726 RS65719:RS65726 ABO65719:ABO65726 ALK65719:ALK65726 AVG65719:AVG65726 BFC65719:BFC65726 BOY65719:BOY65726 BYU65719:BYU65726 CIQ65719:CIQ65726 CSM65719:CSM65726 DCI65719:DCI65726 DME65719:DME65726 DWA65719:DWA65726 EFW65719:EFW65726 EPS65719:EPS65726 EZO65719:EZO65726 FJK65719:FJK65726 FTG65719:FTG65726 GDC65719:GDC65726 GMY65719:GMY65726 GWU65719:GWU65726 HGQ65719:HGQ65726 HQM65719:HQM65726 IAI65719:IAI65726 IKE65719:IKE65726 IUA65719:IUA65726 JDW65719:JDW65726 JNS65719:JNS65726 JXO65719:JXO65726 KHK65719:KHK65726 KRG65719:KRG65726 LBC65719:LBC65726 LKY65719:LKY65726 LUU65719:LUU65726 MEQ65719:MEQ65726 MOM65719:MOM65726 MYI65719:MYI65726 NIE65719:NIE65726 NSA65719:NSA65726 OBW65719:OBW65726 OLS65719:OLS65726 OVO65719:OVO65726 PFK65719:PFK65726 PPG65719:PPG65726 PZC65719:PZC65726 QIY65719:QIY65726 QSU65719:QSU65726 RCQ65719:RCQ65726 RMM65719:RMM65726 RWI65719:RWI65726 SGE65719:SGE65726 SQA65719:SQA65726 SZW65719:SZW65726 TJS65719:TJS65726 TTO65719:TTO65726 UDK65719:UDK65726 UNG65719:UNG65726 UXC65719:UXC65726 VGY65719:VGY65726 VQU65719:VQU65726 WAQ65719:WAQ65726 WKM65719:WKM65726 WUI65719:WUI65726 B131255:B131262 HW131255:HW131262 RS131255:RS131262 ABO131255:ABO131262 ALK131255:ALK131262 AVG131255:AVG131262 BFC131255:BFC131262 BOY131255:BOY131262 BYU131255:BYU131262 CIQ131255:CIQ131262 CSM131255:CSM131262 DCI131255:DCI131262 DME131255:DME131262 DWA131255:DWA131262 EFW131255:EFW131262 EPS131255:EPS131262 EZO131255:EZO131262 FJK131255:FJK131262 FTG131255:FTG131262 GDC131255:GDC131262 GMY131255:GMY131262 GWU131255:GWU131262 HGQ131255:HGQ131262 HQM131255:HQM131262 IAI131255:IAI131262 IKE131255:IKE131262 IUA131255:IUA131262 JDW131255:JDW131262 JNS131255:JNS131262 JXO131255:JXO131262 KHK131255:KHK131262 KRG131255:KRG131262 LBC131255:LBC131262 LKY131255:LKY131262 LUU131255:LUU131262 MEQ131255:MEQ131262 MOM131255:MOM131262 MYI131255:MYI131262 NIE131255:NIE131262 NSA131255:NSA131262 OBW131255:OBW131262 OLS131255:OLS131262 OVO131255:OVO131262 PFK131255:PFK131262 PPG131255:PPG131262 PZC131255:PZC131262 QIY131255:QIY131262 QSU131255:QSU131262 RCQ131255:RCQ131262 RMM131255:RMM131262 RWI131255:RWI131262 SGE131255:SGE131262 SQA131255:SQA131262 SZW131255:SZW131262 TJS131255:TJS131262 TTO131255:TTO131262 UDK131255:UDK131262 UNG131255:UNG131262 UXC131255:UXC131262 VGY131255:VGY131262 VQU131255:VQU131262 WAQ131255:WAQ131262 WKM131255:WKM131262 WUI131255:WUI131262 B196791:B196798 HW196791:HW196798 RS196791:RS196798 ABO196791:ABO196798 ALK196791:ALK196798 AVG196791:AVG196798 BFC196791:BFC196798 BOY196791:BOY196798 BYU196791:BYU196798 CIQ196791:CIQ196798 CSM196791:CSM196798 DCI196791:DCI196798 DME196791:DME196798 DWA196791:DWA196798 EFW196791:EFW196798 EPS196791:EPS196798 EZO196791:EZO196798 FJK196791:FJK196798 FTG196791:FTG196798 GDC196791:GDC196798 GMY196791:GMY196798 GWU196791:GWU196798 HGQ196791:HGQ196798 HQM196791:HQM196798 IAI196791:IAI196798 IKE196791:IKE196798 IUA196791:IUA196798 JDW196791:JDW196798 JNS196791:JNS196798 JXO196791:JXO196798 KHK196791:KHK196798 KRG196791:KRG196798 LBC196791:LBC196798 LKY196791:LKY196798 LUU196791:LUU196798 MEQ196791:MEQ196798 MOM196791:MOM196798 MYI196791:MYI196798 NIE196791:NIE196798 NSA196791:NSA196798 OBW196791:OBW196798 OLS196791:OLS196798 OVO196791:OVO196798 PFK196791:PFK196798 PPG196791:PPG196798 PZC196791:PZC196798 QIY196791:QIY196798 QSU196791:QSU196798 RCQ196791:RCQ196798 RMM196791:RMM196798 RWI196791:RWI196798 SGE196791:SGE196798 SQA196791:SQA196798 SZW196791:SZW196798 TJS196791:TJS196798 TTO196791:TTO196798 UDK196791:UDK196798 UNG196791:UNG196798 UXC196791:UXC196798 VGY196791:VGY196798 VQU196791:VQU196798 WAQ196791:WAQ196798 WKM196791:WKM196798 WUI196791:WUI196798 B262327:B262334 HW262327:HW262334 RS262327:RS262334 ABO262327:ABO262334 ALK262327:ALK262334 AVG262327:AVG262334 BFC262327:BFC262334 BOY262327:BOY262334 BYU262327:BYU262334 CIQ262327:CIQ262334 CSM262327:CSM262334 DCI262327:DCI262334 DME262327:DME262334 DWA262327:DWA262334 EFW262327:EFW262334 EPS262327:EPS262334 EZO262327:EZO262334 FJK262327:FJK262334 FTG262327:FTG262334 GDC262327:GDC262334 GMY262327:GMY262334 GWU262327:GWU262334 HGQ262327:HGQ262334 HQM262327:HQM262334 IAI262327:IAI262334 IKE262327:IKE262334 IUA262327:IUA262334 JDW262327:JDW262334 JNS262327:JNS262334 JXO262327:JXO262334 KHK262327:KHK262334 KRG262327:KRG262334 LBC262327:LBC262334 LKY262327:LKY262334 LUU262327:LUU262334 MEQ262327:MEQ262334 MOM262327:MOM262334 MYI262327:MYI262334 NIE262327:NIE262334 NSA262327:NSA262334 OBW262327:OBW262334 OLS262327:OLS262334 OVO262327:OVO262334 PFK262327:PFK262334 PPG262327:PPG262334 PZC262327:PZC262334 QIY262327:QIY262334 QSU262327:QSU262334 RCQ262327:RCQ262334 RMM262327:RMM262334 RWI262327:RWI262334 SGE262327:SGE262334 SQA262327:SQA262334 SZW262327:SZW262334 TJS262327:TJS262334 TTO262327:TTO262334 UDK262327:UDK262334 UNG262327:UNG262334 UXC262327:UXC262334 VGY262327:VGY262334 VQU262327:VQU262334 WAQ262327:WAQ262334 WKM262327:WKM262334 WUI262327:WUI262334 B327863:B327870 HW327863:HW327870 RS327863:RS327870 ABO327863:ABO327870 ALK327863:ALK327870 AVG327863:AVG327870 BFC327863:BFC327870 BOY327863:BOY327870 BYU327863:BYU327870 CIQ327863:CIQ327870 CSM327863:CSM327870 DCI327863:DCI327870 DME327863:DME327870 DWA327863:DWA327870 EFW327863:EFW327870 EPS327863:EPS327870 EZO327863:EZO327870 FJK327863:FJK327870 FTG327863:FTG327870 GDC327863:GDC327870 GMY327863:GMY327870 GWU327863:GWU327870 HGQ327863:HGQ327870 HQM327863:HQM327870 IAI327863:IAI327870 IKE327863:IKE327870 IUA327863:IUA327870 JDW327863:JDW327870 JNS327863:JNS327870 JXO327863:JXO327870 KHK327863:KHK327870 KRG327863:KRG327870 LBC327863:LBC327870 LKY327863:LKY327870 LUU327863:LUU327870 MEQ327863:MEQ327870 MOM327863:MOM327870 MYI327863:MYI327870 NIE327863:NIE327870 NSA327863:NSA327870 OBW327863:OBW327870 OLS327863:OLS327870 OVO327863:OVO327870 PFK327863:PFK327870 PPG327863:PPG327870 PZC327863:PZC327870 QIY327863:QIY327870 QSU327863:QSU327870 RCQ327863:RCQ327870 RMM327863:RMM327870 RWI327863:RWI327870 SGE327863:SGE327870 SQA327863:SQA327870 SZW327863:SZW327870 TJS327863:TJS327870 TTO327863:TTO327870 UDK327863:UDK327870 UNG327863:UNG327870 UXC327863:UXC327870 VGY327863:VGY327870 VQU327863:VQU327870 WAQ327863:WAQ327870 WKM327863:WKM327870 WUI327863:WUI327870 B393399:B393406 HW393399:HW393406 RS393399:RS393406 ABO393399:ABO393406 ALK393399:ALK393406 AVG393399:AVG393406 BFC393399:BFC393406 BOY393399:BOY393406 BYU393399:BYU393406 CIQ393399:CIQ393406 CSM393399:CSM393406 DCI393399:DCI393406 DME393399:DME393406 DWA393399:DWA393406 EFW393399:EFW393406 EPS393399:EPS393406 EZO393399:EZO393406 FJK393399:FJK393406 FTG393399:FTG393406 GDC393399:GDC393406 GMY393399:GMY393406 GWU393399:GWU393406 HGQ393399:HGQ393406 HQM393399:HQM393406 IAI393399:IAI393406 IKE393399:IKE393406 IUA393399:IUA393406 JDW393399:JDW393406 JNS393399:JNS393406 JXO393399:JXO393406 KHK393399:KHK393406 KRG393399:KRG393406 LBC393399:LBC393406 LKY393399:LKY393406 LUU393399:LUU393406 MEQ393399:MEQ393406 MOM393399:MOM393406 MYI393399:MYI393406 NIE393399:NIE393406 NSA393399:NSA393406 OBW393399:OBW393406 OLS393399:OLS393406 OVO393399:OVO393406 PFK393399:PFK393406 PPG393399:PPG393406 PZC393399:PZC393406 QIY393399:QIY393406 QSU393399:QSU393406 RCQ393399:RCQ393406 RMM393399:RMM393406 RWI393399:RWI393406 SGE393399:SGE393406 SQA393399:SQA393406 SZW393399:SZW393406 TJS393399:TJS393406 TTO393399:TTO393406 UDK393399:UDK393406 UNG393399:UNG393406 UXC393399:UXC393406 VGY393399:VGY393406 VQU393399:VQU393406 WAQ393399:WAQ393406 WKM393399:WKM393406 WUI393399:WUI393406 B458935:B458942 HW458935:HW458942 RS458935:RS458942 ABO458935:ABO458942 ALK458935:ALK458942 AVG458935:AVG458942 BFC458935:BFC458942 BOY458935:BOY458942 BYU458935:BYU458942 CIQ458935:CIQ458942 CSM458935:CSM458942 DCI458935:DCI458942 DME458935:DME458942 DWA458935:DWA458942 EFW458935:EFW458942 EPS458935:EPS458942 EZO458935:EZO458942 FJK458935:FJK458942 FTG458935:FTG458942 GDC458935:GDC458942 GMY458935:GMY458942 GWU458935:GWU458942 HGQ458935:HGQ458942 HQM458935:HQM458942 IAI458935:IAI458942 IKE458935:IKE458942 IUA458935:IUA458942 JDW458935:JDW458942 JNS458935:JNS458942 JXO458935:JXO458942 KHK458935:KHK458942 KRG458935:KRG458942 LBC458935:LBC458942 LKY458935:LKY458942 LUU458935:LUU458942 MEQ458935:MEQ458942 MOM458935:MOM458942 MYI458935:MYI458942 NIE458935:NIE458942 NSA458935:NSA458942 OBW458935:OBW458942 OLS458935:OLS458942 OVO458935:OVO458942 PFK458935:PFK458942 PPG458935:PPG458942 PZC458935:PZC458942 QIY458935:QIY458942 QSU458935:QSU458942 RCQ458935:RCQ458942 RMM458935:RMM458942 RWI458935:RWI458942 SGE458935:SGE458942 SQA458935:SQA458942 SZW458935:SZW458942 TJS458935:TJS458942 TTO458935:TTO458942 UDK458935:UDK458942 UNG458935:UNG458942 UXC458935:UXC458942 VGY458935:VGY458942 VQU458935:VQU458942 WAQ458935:WAQ458942 WKM458935:WKM458942 WUI458935:WUI458942 B524471:B524478 HW524471:HW524478 RS524471:RS524478 ABO524471:ABO524478 ALK524471:ALK524478 AVG524471:AVG524478 BFC524471:BFC524478 BOY524471:BOY524478 BYU524471:BYU524478 CIQ524471:CIQ524478 CSM524471:CSM524478 DCI524471:DCI524478 DME524471:DME524478 DWA524471:DWA524478 EFW524471:EFW524478 EPS524471:EPS524478 EZO524471:EZO524478 FJK524471:FJK524478 FTG524471:FTG524478 GDC524471:GDC524478 GMY524471:GMY524478 GWU524471:GWU524478 HGQ524471:HGQ524478 HQM524471:HQM524478 IAI524471:IAI524478 IKE524471:IKE524478 IUA524471:IUA524478 JDW524471:JDW524478 JNS524471:JNS524478 JXO524471:JXO524478 KHK524471:KHK524478 KRG524471:KRG524478 LBC524471:LBC524478 LKY524471:LKY524478 LUU524471:LUU524478 MEQ524471:MEQ524478 MOM524471:MOM524478 MYI524471:MYI524478 NIE524471:NIE524478 NSA524471:NSA524478 OBW524471:OBW524478 OLS524471:OLS524478 OVO524471:OVO524478 PFK524471:PFK524478 PPG524471:PPG524478 PZC524471:PZC524478 QIY524471:QIY524478 QSU524471:QSU524478 RCQ524471:RCQ524478 RMM524471:RMM524478 RWI524471:RWI524478 SGE524471:SGE524478 SQA524471:SQA524478 SZW524471:SZW524478 TJS524471:TJS524478 TTO524471:TTO524478 UDK524471:UDK524478 UNG524471:UNG524478 UXC524471:UXC524478 VGY524471:VGY524478 VQU524471:VQU524478 WAQ524471:WAQ524478 WKM524471:WKM524478 WUI524471:WUI524478 B590007:B590014 HW590007:HW590014 RS590007:RS590014 ABO590007:ABO590014 ALK590007:ALK590014 AVG590007:AVG590014 BFC590007:BFC590014 BOY590007:BOY590014 BYU590007:BYU590014 CIQ590007:CIQ590014 CSM590007:CSM590014 DCI590007:DCI590014 DME590007:DME590014 DWA590007:DWA590014 EFW590007:EFW590014 EPS590007:EPS590014 EZO590007:EZO590014 FJK590007:FJK590014 FTG590007:FTG590014 GDC590007:GDC590014 GMY590007:GMY590014 GWU590007:GWU590014 HGQ590007:HGQ590014 HQM590007:HQM590014 IAI590007:IAI590014 IKE590007:IKE590014 IUA590007:IUA590014 JDW590007:JDW590014 JNS590007:JNS590014 JXO590007:JXO590014 KHK590007:KHK590014 KRG590007:KRG590014 LBC590007:LBC590014 LKY590007:LKY590014 LUU590007:LUU590014 MEQ590007:MEQ590014 MOM590007:MOM590014 MYI590007:MYI590014 NIE590007:NIE590014 NSA590007:NSA590014 OBW590007:OBW590014 OLS590007:OLS590014 OVO590007:OVO590014 PFK590007:PFK590014 PPG590007:PPG590014 PZC590007:PZC590014 QIY590007:QIY590014 QSU590007:QSU590014 RCQ590007:RCQ590014 RMM590007:RMM590014 RWI590007:RWI590014 SGE590007:SGE590014 SQA590007:SQA590014 SZW590007:SZW590014 TJS590007:TJS590014 TTO590007:TTO590014 UDK590007:UDK590014 UNG590007:UNG590014 UXC590007:UXC590014 VGY590007:VGY590014 VQU590007:VQU590014 WAQ590007:WAQ590014 WKM590007:WKM590014 WUI590007:WUI590014 B655543:B655550 HW655543:HW655550 RS655543:RS655550 ABO655543:ABO655550 ALK655543:ALK655550 AVG655543:AVG655550 BFC655543:BFC655550 BOY655543:BOY655550 BYU655543:BYU655550 CIQ655543:CIQ655550 CSM655543:CSM655550 DCI655543:DCI655550 DME655543:DME655550 DWA655543:DWA655550 EFW655543:EFW655550 EPS655543:EPS655550 EZO655543:EZO655550 FJK655543:FJK655550 FTG655543:FTG655550 GDC655543:GDC655550 GMY655543:GMY655550 GWU655543:GWU655550 HGQ655543:HGQ655550 HQM655543:HQM655550 IAI655543:IAI655550 IKE655543:IKE655550 IUA655543:IUA655550 JDW655543:JDW655550 JNS655543:JNS655550 JXO655543:JXO655550 KHK655543:KHK655550 KRG655543:KRG655550 LBC655543:LBC655550 LKY655543:LKY655550 LUU655543:LUU655550 MEQ655543:MEQ655550 MOM655543:MOM655550 MYI655543:MYI655550 NIE655543:NIE655550 NSA655543:NSA655550 OBW655543:OBW655550 OLS655543:OLS655550 OVO655543:OVO655550 PFK655543:PFK655550 PPG655543:PPG655550 PZC655543:PZC655550 QIY655543:QIY655550 QSU655543:QSU655550 RCQ655543:RCQ655550 RMM655543:RMM655550 RWI655543:RWI655550 SGE655543:SGE655550 SQA655543:SQA655550 SZW655543:SZW655550 TJS655543:TJS655550 TTO655543:TTO655550 UDK655543:UDK655550 UNG655543:UNG655550 UXC655543:UXC655550 VGY655543:VGY655550 VQU655543:VQU655550 WAQ655543:WAQ655550 WKM655543:WKM655550 WUI655543:WUI655550 B721079:B721086 HW721079:HW721086 RS721079:RS721086 ABO721079:ABO721086 ALK721079:ALK721086 AVG721079:AVG721086 BFC721079:BFC721086 BOY721079:BOY721086 BYU721079:BYU721086 CIQ721079:CIQ721086 CSM721079:CSM721086 DCI721079:DCI721086 DME721079:DME721086 DWA721079:DWA721086 EFW721079:EFW721086 EPS721079:EPS721086 EZO721079:EZO721086 FJK721079:FJK721086 FTG721079:FTG721086 GDC721079:GDC721086 GMY721079:GMY721086 GWU721079:GWU721086 HGQ721079:HGQ721086 HQM721079:HQM721086 IAI721079:IAI721086 IKE721079:IKE721086 IUA721079:IUA721086 JDW721079:JDW721086 JNS721079:JNS721086 JXO721079:JXO721086 KHK721079:KHK721086 KRG721079:KRG721086 LBC721079:LBC721086 LKY721079:LKY721086 LUU721079:LUU721086 MEQ721079:MEQ721086 MOM721079:MOM721086 MYI721079:MYI721086 NIE721079:NIE721086 NSA721079:NSA721086 OBW721079:OBW721086 OLS721079:OLS721086 OVO721079:OVO721086 PFK721079:PFK721086 PPG721079:PPG721086 PZC721079:PZC721086 QIY721079:QIY721086 QSU721079:QSU721086 RCQ721079:RCQ721086 RMM721079:RMM721086 RWI721079:RWI721086 SGE721079:SGE721086 SQA721079:SQA721086 SZW721079:SZW721086 TJS721079:TJS721086 TTO721079:TTO721086 UDK721079:UDK721086 UNG721079:UNG721086 UXC721079:UXC721086 VGY721079:VGY721086 VQU721079:VQU721086 WAQ721079:WAQ721086 WKM721079:WKM721086 WUI721079:WUI721086 B786615:B786622 HW786615:HW786622 RS786615:RS786622 ABO786615:ABO786622 ALK786615:ALK786622 AVG786615:AVG786622 BFC786615:BFC786622 BOY786615:BOY786622 BYU786615:BYU786622 CIQ786615:CIQ786622 CSM786615:CSM786622 DCI786615:DCI786622 DME786615:DME786622 DWA786615:DWA786622 EFW786615:EFW786622 EPS786615:EPS786622 EZO786615:EZO786622 FJK786615:FJK786622 FTG786615:FTG786622 GDC786615:GDC786622 GMY786615:GMY786622 GWU786615:GWU786622 HGQ786615:HGQ786622 HQM786615:HQM786622 IAI786615:IAI786622 IKE786615:IKE786622 IUA786615:IUA786622 JDW786615:JDW786622 JNS786615:JNS786622 JXO786615:JXO786622 KHK786615:KHK786622 KRG786615:KRG786622 LBC786615:LBC786622 LKY786615:LKY786622 LUU786615:LUU786622 MEQ786615:MEQ786622 MOM786615:MOM786622 MYI786615:MYI786622 NIE786615:NIE786622 NSA786615:NSA786622 OBW786615:OBW786622 OLS786615:OLS786622 OVO786615:OVO786622 PFK786615:PFK786622 PPG786615:PPG786622 PZC786615:PZC786622 QIY786615:QIY786622 QSU786615:QSU786622 RCQ786615:RCQ786622 RMM786615:RMM786622 RWI786615:RWI786622 SGE786615:SGE786622 SQA786615:SQA786622 SZW786615:SZW786622 TJS786615:TJS786622 TTO786615:TTO786622 UDK786615:UDK786622 UNG786615:UNG786622 UXC786615:UXC786622 VGY786615:VGY786622 VQU786615:VQU786622 WAQ786615:WAQ786622 WKM786615:WKM786622 WUI786615:WUI786622 B852151:B852158 HW852151:HW852158 RS852151:RS852158 ABO852151:ABO852158 ALK852151:ALK852158 AVG852151:AVG852158 BFC852151:BFC852158 BOY852151:BOY852158 BYU852151:BYU852158 CIQ852151:CIQ852158 CSM852151:CSM852158 DCI852151:DCI852158 DME852151:DME852158 DWA852151:DWA852158 EFW852151:EFW852158 EPS852151:EPS852158 EZO852151:EZO852158 FJK852151:FJK852158 FTG852151:FTG852158 GDC852151:GDC852158 GMY852151:GMY852158 GWU852151:GWU852158 HGQ852151:HGQ852158 HQM852151:HQM852158 IAI852151:IAI852158 IKE852151:IKE852158 IUA852151:IUA852158 JDW852151:JDW852158 JNS852151:JNS852158 JXO852151:JXO852158 KHK852151:KHK852158 KRG852151:KRG852158 LBC852151:LBC852158 LKY852151:LKY852158 LUU852151:LUU852158 MEQ852151:MEQ852158 MOM852151:MOM852158 MYI852151:MYI852158 NIE852151:NIE852158 NSA852151:NSA852158 OBW852151:OBW852158 OLS852151:OLS852158 OVO852151:OVO852158 PFK852151:PFK852158 PPG852151:PPG852158 PZC852151:PZC852158 QIY852151:QIY852158 QSU852151:QSU852158 RCQ852151:RCQ852158 RMM852151:RMM852158 RWI852151:RWI852158 SGE852151:SGE852158 SQA852151:SQA852158 SZW852151:SZW852158 TJS852151:TJS852158 TTO852151:TTO852158 UDK852151:UDK852158 UNG852151:UNG852158 UXC852151:UXC852158 VGY852151:VGY852158 VQU852151:VQU852158 WAQ852151:WAQ852158 WKM852151:WKM852158 WUI852151:WUI852158 B917687:B917694 HW917687:HW917694 RS917687:RS917694 ABO917687:ABO917694 ALK917687:ALK917694 AVG917687:AVG917694 BFC917687:BFC917694 BOY917687:BOY917694 BYU917687:BYU917694 CIQ917687:CIQ917694 CSM917687:CSM917694 DCI917687:DCI917694 DME917687:DME917694 DWA917687:DWA917694 EFW917687:EFW917694 EPS917687:EPS917694 EZO917687:EZO917694 FJK917687:FJK917694 FTG917687:FTG917694 GDC917687:GDC917694 GMY917687:GMY917694 GWU917687:GWU917694 HGQ917687:HGQ917694 HQM917687:HQM917694 IAI917687:IAI917694 IKE917687:IKE917694 IUA917687:IUA917694 JDW917687:JDW917694 JNS917687:JNS917694 JXO917687:JXO917694 KHK917687:KHK917694 KRG917687:KRG917694 LBC917687:LBC917694 LKY917687:LKY917694 LUU917687:LUU917694 MEQ917687:MEQ917694 MOM917687:MOM917694 MYI917687:MYI917694 NIE917687:NIE917694 NSA917687:NSA917694 OBW917687:OBW917694 OLS917687:OLS917694 OVO917687:OVO917694 PFK917687:PFK917694 PPG917687:PPG917694 PZC917687:PZC917694 QIY917687:QIY917694 QSU917687:QSU917694 RCQ917687:RCQ917694 RMM917687:RMM917694 RWI917687:RWI917694 SGE917687:SGE917694 SQA917687:SQA917694 SZW917687:SZW917694 TJS917687:TJS917694 TTO917687:TTO917694 UDK917687:UDK917694 UNG917687:UNG917694 UXC917687:UXC917694 VGY917687:VGY917694 VQU917687:VQU917694 WAQ917687:WAQ917694 WKM917687:WKM917694 WUI917687:WUI917694 B983223:B983230 HW983223:HW983230 RS983223:RS983230 ABO983223:ABO983230 ALK983223:ALK983230 AVG983223:AVG983230 BFC983223:BFC983230 BOY983223:BOY983230 BYU983223:BYU983230 CIQ983223:CIQ983230 CSM983223:CSM983230 DCI983223:DCI983230 DME983223:DME983230 DWA983223:DWA983230 EFW983223:EFW983230 EPS983223:EPS983230 EZO983223:EZO983230 FJK983223:FJK983230 FTG983223:FTG983230 GDC983223:GDC983230 GMY983223:GMY983230 GWU983223:GWU983230 HGQ983223:HGQ983230 HQM983223:HQM983230 IAI983223:IAI983230 IKE983223:IKE983230 IUA983223:IUA983230 JDW983223:JDW983230 JNS983223:JNS983230 JXO983223:JXO983230 KHK983223:KHK983230 KRG983223:KRG983230 LBC983223:LBC983230 LKY983223:LKY983230 LUU983223:LUU983230 MEQ983223:MEQ983230 MOM983223:MOM983230 MYI983223:MYI983230 NIE983223:NIE983230 NSA983223:NSA983230 OBW983223:OBW983230 OLS983223:OLS983230 OVO983223:OVO983230 PFK983223:PFK983230 PPG983223:PPG983230 PZC983223:PZC983230 QIY983223:QIY983230 QSU983223:QSU983230 RCQ983223:RCQ983230 RMM983223:RMM983230 RWI983223:RWI983230 SGE983223:SGE983230 SQA983223:SQA983230 SZW983223:SZW983230 TJS983223:TJS983230 TTO983223:TTO983230 UDK983223:UDK983230 UNG983223:UNG983230 UXC983223:UXC983230 VGY983223:VGY983230 VQU983223:VQU983230 WAQ983223:WAQ983230 WKM983223:WKM983230 WUI983223:WUI983230 B187:B195 HW187:HW195 RS187:RS195 ABO187:ABO195 ALK187:ALK195 AVG187:AVG195 BFC187:BFC195 BOY187:BOY195 BYU187:BYU195 CIQ187:CIQ195 CSM187:CSM195 DCI187:DCI195 DME187:DME195 DWA187:DWA195 EFW187:EFW195 EPS187:EPS195 EZO187:EZO195 FJK187:FJK195 FTG187:FTG195 GDC187:GDC195 GMY187:GMY195 GWU187:GWU195 HGQ187:HGQ195 HQM187:HQM195 IAI187:IAI195 IKE187:IKE195 IUA187:IUA195 JDW187:JDW195 JNS187:JNS195 JXO187:JXO195 KHK187:KHK195 KRG187:KRG195 LBC187:LBC195 LKY187:LKY195 LUU187:LUU195 MEQ187:MEQ195 MOM187:MOM195 MYI187:MYI195 NIE187:NIE195 NSA187:NSA195 OBW187:OBW195 OLS187:OLS195 OVO187:OVO195 PFK187:PFK195 PPG187:PPG195 PZC187:PZC195 QIY187:QIY195 QSU187:QSU195 RCQ187:RCQ195 RMM187:RMM195 RWI187:RWI195 SGE187:SGE195 SQA187:SQA195 SZW187:SZW195 TJS187:TJS195 TTO187:TTO195 UDK187:UDK195 UNG187:UNG195 UXC187:UXC195 VGY187:VGY195 VQU187:VQU195 WAQ187:WAQ195 WKM187:WKM195 WUI187:WUI195 B65652:B65660 HW65652:HW65660 RS65652:RS65660 ABO65652:ABO65660 ALK65652:ALK65660 AVG65652:AVG65660 BFC65652:BFC65660 BOY65652:BOY65660 BYU65652:BYU65660 CIQ65652:CIQ65660 CSM65652:CSM65660 DCI65652:DCI65660 DME65652:DME65660 DWA65652:DWA65660 EFW65652:EFW65660 EPS65652:EPS65660 EZO65652:EZO65660 FJK65652:FJK65660 FTG65652:FTG65660 GDC65652:GDC65660 GMY65652:GMY65660 GWU65652:GWU65660 HGQ65652:HGQ65660 HQM65652:HQM65660 IAI65652:IAI65660 IKE65652:IKE65660 IUA65652:IUA65660 JDW65652:JDW65660 JNS65652:JNS65660 JXO65652:JXO65660 KHK65652:KHK65660 KRG65652:KRG65660 LBC65652:LBC65660 LKY65652:LKY65660 LUU65652:LUU65660 MEQ65652:MEQ65660 MOM65652:MOM65660 MYI65652:MYI65660 NIE65652:NIE65660 NSA65652:NSA65660 OBW65652:OBW65660 OLS65652:OLS65660 OVO65652:OVO65660 PFK65652:PFK65660 PPG65652:PPG65660 PZC65652:PZC65660 QIY65652:QIY65660 QSU65652:QSU65660 RCQ65652:RCQ65660 RMM65652:RMM65660 RWI65652:RWI65660 SGE65652:SGE65660 SQA65652:SQA65660 SZW65652:SZW65660 TJS65652:TJS65660 TTO65652:TTO65660 UDK65652:UDK65660 UNG65652:UNG65660 UXC65652:UXC65660 VGY65652:VGY65660 VQU65652:VQU65660 WAQ65652:WAQ65660 WKM65652:WKM65660 WUI65652:WUI65660 B131188:B131196 HW131188:HW131196 RS131188:RS131196 ABO131188:ABO131196 ALK131188:ALK131196 AVG131188:AVG131196 BFC131188:BFC131196 BOY131188:BOY131196 BYU131188:BYU131196 CIQ131188:CIQ131196 CSM131188:CSM131196 DCI131188:DCI131196 DME131188:DME131196 DWA131188:DWA131196 EFW131188:EFW131196 EPS131188:EPS131196 EZO131188:EZO131196 FJK131188:FJK131196 FTG131188:FTG131196 GDC131188:GDC131196 GMY131188:GMY131196 GWU131188:GWU131196 HGQ131188:HGQ131196 HQM131188:HQM131196 IAI131188:IAI131196 IKE131188:IKE131196 IUA131188:IUA131196 JDW131188:JDW131196 JNS131188:JNS131196 JXO131188:JXO131196 KHK131188:KHK131196 KRG131188:KRG131196 LBC131188:LBC131196 LKY131188:LKY131196 LUU131188:LUU131196 MEQ131188:MEQ131196 MOM131188:MOM131196 MYI131188:MYI131196 NIE131188:NIE131196 NSA131188:NSA131196 OBW131188:OBW131196 OLS131188:OLS131196 OVO131188:OVO131196 PFK131188:PFK131196 PPG131188:PPG131196 PZC131188:PZC131196 QIY131188:QIY131196 QSU131188:QSU131196 RCQ131188:RCQ131196 RMM131188:RMM131196 RWI131188:RWI131196 SGE131188:SGE131196 SQA131188:SQA131196 SZW131188:SZW131196 TJS131188:TJS131196 TTO131188:TTO131196 UDK131188:UDK131196 UNG131188:UNG131196 UXC131188:UXC131196 VGY131188:VGY131196 VQU131188:VQU131196 WAQ131188:WAQ131196 WKM131188:WKM131196 WUI131188:WUI131196 B196724:B196732 HW196724:HW196732 RS196724:RS196732 ABO196724:ABO196732 ALK196724:ALK196732 AVG196724:AVG196732 BFC196724:BFC196732 BOY196724:BOY196732 BYU196724:BYU196732 CIQ196724:CIQ196732 CSM196724:CSM196732 DCI196724:DCI196732 DME196724:DME196732 DWA196724:DWA196732 EFW196724:EFW196732 EPS196724:EPS196732 EZO196724:EZO196732 FJK196724:FJK196732 FTG196724:FTG196732 GDC196724:GDC196732 GMY196724:GMY196732 GWU196724:GWU196732 HGQ196724:HGQ196732 HQM196724:HQM196732 IAI196724:IAI196732 IKE196724:IKE196732 IUA196724:IUA196732 JDW196724:JDW196732 JNS196724:JNS196732 JXO196724:JXO196732 KHK196724:KHK196732 KRG196724:KRG196732 LBC196724:LBC196732 LKY196724:LKY196732 LUU196724:LUU196732 MEQ196724:MEQ196732 MOM196724:MOM196732 MYI196724:MYI196732 NIE196724:NIE196732 NSA196724:NSA196732 OBW196724:OBW196732 OLS196724:OLS196732 OVO196724:OVO196732 PFK196724:PFK196732 PPG196724:PPG196732 PZC196724:PZC196732 QIY196724:QIY196732 QSU196724:QSU196732 RCQ196724:RCQ196732 RMM196724:RMM196732 RWI196724:RWI196732 SGE196724:SGE196732 SQA196724:SQA196732 SZW196724:SZW196732 TJS196724:TJS196732 TTO196724:TTO196732 UDK196724:UDK196732 UNG196724:UNG196732 UXC196724:UXC196732 VGY196724:VGY196732 VQU196724:VQU196732 WAQ196724:WAQ196732 WKM196724:WKM196732 WUI196724:WUI196732 B262260:B262268 HW262260:HW262268 RS262260:RS262268 ABO262260:ABO262268 ALK262260:ALK262268 AVG262260:AVG262268 BFC262260:BFC262268 BOY262260:BOY262268 BYU262260:BYU262268 CIQ262260:CIQ262268 CSM262260:CSM262268 DCI262260:DCI262268 DME262260:DME262268 DWA262260:DWA262268 EFW262260:EFW262268 EPS262260:EPS262268 EZO262260:EZO262268 FJK262260:FJK262268 FTG262260:FTG262268 GDC262260:GDC262268 GMY262260:GMY262268 GWU262260:GWU262268 HGQ262260:HGQ262268 HQM262260:HQM262268 IAI262260:IAI262268 IKE262260:IKE262268 IUA262260:IUA262268 JDW262260:JDW262268 JNS262260:JNS262268 JXO262260:JXO262268 KHK262260:KHK262268 KRG262260:KRG262268 LBC262260:LBC262268 LKY262260:LKY262268 LUU262260:LUU262268 MEQ262260:MEQ262268 MOM262260:MOM262268 MYI262260:MYI262268 NIE262260:NIE262268 NSA262260:NSA262268 OBW262260:OBW262268 OLS262260:OLS262268 OVO262260:OVO262268 PFK262260:PFK262268 PPG262260:PPG262268 PZC262260:PZC262268 QIY262260:QIY262268 QSU262260:QSU262268 RCQ262260:RCQ262268 RMM262260:RMM262268 RWI262260:RWI262268 SGE262260:SGE262268 SQA262260:SQA262268 SZW262260:SZW262268 TJS262260:TJS262268 TTO262260:TTO262268 UDK262260:UDK262268 UNG262260:UNG262268 UXC262260:UXC262268 VGY262260:VGY262268 VQU262260:VQU262268 WAQ262260:WAQ262268 WKM262260:WKM262268 WUI262260:WUI262268 B327796:B327804 HW327796:HW327804 RS327796:RS327804 ABO327796:ABO327804 ALK327796:ALK327804 AVG327796:AVG327804 BFC327796:BFC327804 BOY327796:BOY327804 BYU327796:BYU327804 CIQ327796:CIQ327804 CSM327796:CSM327804 DCI327796:DCI327804 DME327796:DME327804 DWA327796:DWA327804 EFW327796:EFW327804 EPS327796:EPS327804 EZO327796:EZO327804 FJK327796:FJK327804 FTG327796:FTG327804 GDC327796:GDC327804 GMY327796:GMY327804 GWU327796:GWU327804 HGQ327796:HGQ327804 HQM327796:HQM327804 IAI327796:IAI327804 IKE327796:IKE327804 IUA327796:IUA327804 JDW327796:JDW327804 JNS327796:JNS327804 JXO327796:JXO327804 KHK327796:KHK327804 KRG327796:KRG327804 LBC327796:LBC327804 LKY327796:LKY327804 LUU327796:LUU327804 MEQ327796:MEQ327804 MOM327796:MOM327804 MYI327796:MYI327804 NIE327796:NIE327804 NSA327796:NSA327804 OBW327796:OBW327804 OLS327796:OLS327804 OVO327796:OVO327804 PFK327796:PFK327804 PPG327796:PPG327804 PZC327796:PZC327804 QIY327796:QIY327804 QSU327796:QSU327804 RCQ327796:RCQ327804 RMM327796:RMM327804 RWI327796:RWI327804 SGE327796:SGE327804 SQA327796:SQA327804 SZW327796:SZW327804 TJS327796:TJS327804 TTO327796:TTO327804 UDK327796:UDK327804 UNG327796:UNG327804 UXC327796:UXC327804 VGY327796:VGY327804 VQU327796:VQU327804 WAQ327796:WAQ327804 WKM327796:WKM327804 WUI327796:WUI327804 B393332:B393340 HW393332:HW393340 RS393332:RS393340 ABO393332:ABO393340 ALK393332:ALK393340 AVG393332:AVG393340 BFC393332:BFC393340 BOY393332:BOY393340 BYU393332:BYU393340 CIQ393332:CIQ393340 CSM393332:CSM393340 DCI393332:DCI393340 DME393332:DME393340 DWA393332:DWA393340 EFW393332:EFW393340 EPS393332:EPS393340 EZO393332:EZO393340 FJK393332:FJK393340 FTG393332:FTG393340 GDC393332:GDC393340 GMY393332:GMY393340 GWU393332:GWU393340 HGQ393332:HGQ393340 HQM393332:HQM393340 IAI393332:IAI393340 IKE393332:IKE393340 IUA393332:IUA393340 JDW393332:JDW393340 JNS393332:JNS393340 JXO393332:JXO393340 KHK393332:KHK393340 KRG393332:KRG393340 LBC393332:LBC393340 LKY393332:LKY393340 LUU393332:LUU393340 MEQ393332:MEQ393340 MOM393332:MOM393340 MYI393332:MYI393340 NIE393332:NIE393340 NSA393332:NSA393340 OBW393332:OBW393340 OLS393332:OLS393340 OVO393332:OVO393340 PFK393332:PFK393340 PPG393332:PPG393340 PZC393332:PZC393340 QIY393332:QIY393340 QSU393332:QSU393340 RCQ393332:RCQ393340 RMM393332:RMM393340 RWI393332:RWI393340 SGE393332:SGE393340 SQA393332:SQA393340 SZW393332:SZW393340 TJS393332:TJS393340 TTO393332:TTO393340 UDK393332:UDK393340 UNG393332:UNG393340 UXC393332:UXC393340 VGY393332:VGY393340 VQU393332:VQU393340 WAQ393332:WAQ393340 WKM393332:WKM393340 WUI393332:WUI393340 B458868:B458876 HW458868:HW458876 RS458868:RS458876 ABO458868:ABO458876 ALK458868:ALK458876 AVG458868:AVG458876 BFC458868:BFC458876 BOY458868:BOY458876 BYU458868:BYU458876 CIQ458868:CIQ458876 CSM458868:CSM458876 DCI458868:DCI458876 DME458868:DME458876 DWA458868:DWA458876 EFW458868:EFW458876 EPS458868:EPS458876 EZO458868:EZO458876 FJK458868:FJK458876 FTG458868:FTG458876 GDC458868:GDC458876 GMY458868:GMY458876 GWU458868:GWU458876 HGQ458868:HGQ458876 HQM458868:HQM458876 IAI458868:IAI458876 IKE458868:IKE458876 IUA458868:IUA458876 JDW458868:JDW458876 JNS458868:JNS458876 JXO458868:JXO458876 KHK458868:KHK458876 KRG458868:KRG458876 LBC458868:LBC458876 LKY458868:LKY458876 LUU458868:LUU458876 MEQ458868:MEQ458876 MOM458868:MOM458876 MYI458868:MYI458876 NIE458868:NIE458876 NSA458868:NSA458876 OBW458868:OBW458876 OLS458868:OLS458876 OVO458868:OVO458876 PFK458868:PFK458876 PPG458868:PPG458876 PZC458868:PZC458876 QIY458868:QIY458876 QSU458868:QSU458876 RCQ458868:RCQ458876 RMM458868:RMM458876 RWI458868:RWI458876 SGE458868:SGE458876 SQA458868:SQA458876 SZW458868:SZW458876 TJS458868:TJS458876 TTO458868:TTO458876 UDK458868:UDK458876 UNG458868:UNG458876 UXC458868:UXC458876 VGY458868:VGY458876 VQU458868:VQU458876 WAQ458868:WAQ458876 WKM458868:WKM458876 WUI458868:WUI458876 B524404:B524412 HW524404:HW524412 RS524404:RS524412 ABO524404:ABO524412 ALK524404:ALK524412 AVG524404:AVG524412 BFC524404:BFC524412 BOY524404:BOY524412 BYU524404:BYU524412 CIQ524404:CIQ524412 CSM524404:CSM524412 DCI524404:DCI524412 DME524404:DME524412 DWA524404:DWA524412 EFW524404:EFW524412 EPS524404:EPS524412 EZO524404:EZO524412 FJK524404:FJK524412 FTG524404:FTG524412 GDC524404:GDC524412 GMY524404:GMY524412 GWU524404:GWU524412 HGQ524404:HGQ524412 HQM524404:HQM524412 IAI524404:IAI524412 IKE524404:IKE524412 IUA524404:IUA524412 JDW524404:JDW524412 JNS524404:JNS524412 JXO524404:JXO524412 KHK524404:KHK524412 KRG524404:KRG524412 LBC524404:LBC524412 LKY524404:LKY524412 LUU524404:LUU524412 MEQ524404:MEQ524412 MOM524404:MOM524412 MYI524404:MYI524412 NIE524404:NIE524412 NSA524404:NSA524412 OBW524404:OBW524412 OLS524404:OLS524412 OVO524404:OVO524412 PFK524404:PFK524412 PPG524404:PPG524412 PZC524404:PZC524412 QIY524404:QIY524412 QSU524404:QSU524412 RCQ524404:RCQ524412 RMM524404:RMM524412 RWI524404:RWI524412 SGE524404:SGE524412 SQA524404:SQA524412 SZW524404:SZW524412 TJS524404:TJS524412 TTO524404:TTO524412 UDK524404:UDK524412 UNG524404:UNG524412 UXC524404:UXC524412 VGY524404:VGY524412 VQU524404:VQU524412 WAQ524404:WAQ524412 WKM524404:WKM524412 WUI524404:WUI524412 B589940:B589948 HW589940:HW589948 RS589940:RS589948 ABO589940:ABO589948 ALK589940:ALK589948 AVG589940:AVG589948 BFC589940:BFC589948 BOY589940:BOY589948 BYU589940:BYU589948 CIQ589940:CIQ589948 CSM589940:CSM589948 DCI589940:DCI589948 DME589940:DME589948 DWA589940:DWA589948 EFW589940:EFW589948 EPS589940:EPS589948 EZO589940:EZO589948 FJK589940:FJK589948 FTG589940:FTG589948 GDC589940:GDC589948 GMY589940:GMY589948 GWU589940:GWU589948 HGQ589940:HGQ589948 HQM589940:HQM589948 IAI589940:IAI589948 IKE589940:IKE589948 IUA589940:IUA589948 JDW589940:JDW589948 JNS589940:JNS589948 JXO589940:JXO589948 KHK589940:KHK589948 KRG589940:KRG589948 LBC589940:LBC589948 LKY589940:LKY589948 LUU589940:LUU589948 MEQ589940:MEQ589948 MOM589940:MOM589948 MYI589940:MYI589948 NIE589940:NIE589948 NSA589940:NSA589948 OBW589940:OBW589948 OLS589940:OLS589948 OVO589940:OVO589948 PFK589940:PFK589948 PPG589940:PPG589948 PZC589940:PZC589948 QIY589940:QIY589948 QSU589940:QSU589948 RCQ589940:RCQ589948 RMM589940:RMM589948 RWI589940:RWI589948 SGE589940:SGE589948 SQA589940:SQA589948 SZW589940:SZW589948 TJS589940:TJS589948 TTO589940:TTO589948 UDK589940:UDK589948 UNG589940:UNG589948 UXC589940:UXC589948 VGY589940:VGY589948 VQU589940:VQU589948 WAQ589940:WAQ589948 WKM589940:WKM589948 WUI589940:WUI589948 B655476:B655484 HW655476:HW655484 RS655476:RS655484 ABO655476:ABO655484 ALK655476:ALK655484 AVG655476:AVG655484 BFC655476:BFC655484 BOY655476:BOY655484 BYU655476:BYU655484 CIQ655476:CIQ655484 CSM655476:CSM655484 DCI655476:DCI655484 DME655476:DME655484 DWA655476:DWA655484 EFW655476:EFW655484 EPS655476:EPS655484 EZO655476:EZO655484 FJK655476:FJK655484 FTG655476:FTG655484 GDC655476:GDC655484 GMY655476:GMY655484 GWU655476:GWU655484 HGQ655476:HGQ655484 HQM655476:HQM655484 IAI655476:IAI655484 IKE655476:IKE655484 IUA655476:IUA655484 JDW655476:JDW655484 JNS655476:JNS655484 JXO655476:JXO655484 KHK655476:KHK655484 KRG655476:KRG655484 LBC655476:LBC655484 LKY655476:LKY655484 LUU655476:LUU655484 MEQ655476:MEQ655484 MOM655476:MOM655484 MYI655476:MYI655484 NIE655476:NIE655484 NSA655476:NSA655484 OBW655476:OBW655484 OLS655476:OLS655484 OVO655476:OVO655484 PFK655476:PFK655484 PPG655476:PPG655484 PZC655476:PZC655484 QIY655476:QIY655484 QSU655476:QSU655484 RCQ655476:RCQ655484 RMM655476:RMM655484 RWI655476:RWI655484 SGE655476:SGE655484 SQA655476:SQA655484 SZW655476:SZW655484 TJS655476:TJS655484 TTO655476:TTO655484 UDK655476:UDK655484 UNG655476:UNG655484 UXC655476:UXC655484 VGY655476:VGY655484 VQU655476:VQU655484 WAQ655476:WAQ655484 WKM655476:WKM655484 WUI655476:WUI655484 B721012:B721020 HW721012:HW721020 RS721012:RS721020 ABO721012:ABO721020 ALK721012:ALK721020 AVG721012:AVG721020 BFC721012:BFC721020 BOY721012:BOY721020 BYU721012:BYU721020 CIQ721012:CIQ721020 CSM721012:CSM721020 DCI721012:DCI721020 DME721012:DME721020 DWA721012:DWA721020 EFW721012:EFW721020 EPS721012:EPS721020 EZO721012:EZO721020 FJK721012:FJK721020 FTG721012:FTG721020 GDC721012:GDC721020 GMY721012:GMY721020 GWU721012:GWU721020 HGQ721012:HGQ721020 HQM721012:HQM721020 IAI721012:IAI721020 IKE721012:IKE721020 IUA721012:IUA721020 JDW721012:JDW721020 JNS721012:JNS721020 JXO721012:JXO721020 KHK721012:KHK721020 KRG721012:KRG721020 LBC721012:LBC721020 LKY721012:LKY721020 LUU721012:LUU721020 MEQ721012:MEQ721020 MOM721012:MOM721020 MYI721012:MYI721020 NIE721012:NIE721020 NSA721012:NSA721020 OBW721012:OBW721020 OLS721012:OLS721020 OVO721012:OVO721020 PFK721012:PFK721020 PPG721012:PPG721020 PZC721012:PZC721020 QIY721012:QIY721020 QSU721012:QSU721020 RCQ721012:RCQ721020 RMM721012:RMM721020 RWI721012:RWI721020 SGE721012:SGE721020 SQA721012:SQA721020 SZW721012:SZW721020 TJS721012:TJS721020 TTO721012:TTO721020 UDK721012:UDK721020 UNG721012:UNG721020 UXC721012:UXC721020 VGY721012:VGY721020 VQU721012:VQU721020 WAQ721012:WAQ721020 WKM721012:WKM721020 WUI721012:WUI721020 B786548:B786556 HW786548:HW786556 RS786548:RS786556 ABO786548:ABO786556 ALK786548:ALK786556 AVG786548:AVG786556 BFC786548:BFC786556 BOY786548:BOY786556 BYU786548:BYU786556 CIQ786548:CIQ786556 CSM786548:CSM786556 DCI786548:DCI786556 DME786548:DME786556 DWA786548:DWA786556 EFW786548:EFW786556 EPS786548:EPS786556 EZO786548:EZO786556 FJK786548:FJK786556 FTG786548:FTG786556 GDC786548:GDC786556 GMY786548:GMY786556 GWU786548:GWU786556 HGQ786548:HGQ786556 HQM786548:HQM786556 IAI786548:IAI786556 IKE786548:IKE786556 IUA786548:IUA786556 JDW786548:JDW786556 JNS786548:JNS786556 JXO786548:JXO786556 KHK786548:KHK786556 KRG786548:KRG786556 LBC786548:LBC786556 LKY786548:LKY786556 LUU786548:LUU786556 MEQ786548:MEQ786556 MOM786548:MOM786556 MYI786548:MYI786556 NIE786548:NIE786556 NSA786548:NSA786556 OBW786548:OBW786556 OLS786548:OLS786556 OVO786548:OVO786556 PFK786548:PFK786556 PPG786548:PPG786556 PZC786548:PZC786556 QIY786548:QIY786556 QSU786548:QSU786556 RCQ786548:RCQ786556 RMM786548:RMM786556 RWI786548:RWI786556 SGE786548:SGE786556 SQA786548:SQA786556 SZW786548:SZW786556 TJS786548:TJS786556 TTO786548:TTO786556 UDK786548:UDK786556 UNG786548:UNG786556 UXC786548:UXC786556 VGY786548:VGY786556 VQU786548:VQU786556 WAQ786548:WAQ786556 WKM786548:WKM786556 WUI786548:WUI786556 B852084:B852092 HW852084:HW852092 RS852084:RS852092 ABO852084:ABO852092 ALK852084:ALK852092 AVG852084:AVG852092 BFC852084:BFC852092 BOY852084:BOY852092 BYU852084:BYU852092 CIQ852084:CIQ852092 CSM852084:CSM852092 DCI852084:DCI852092 DME852084:DME852092 DWA852084:DWA852092 EFW852084:EFW852092 EPS852084:EPS852092 EZO852084:EZO852092 FJK852084:FJK852092 FTG852084:FTG852092 GDC852084:GDC852092 GMY852084:GMY852092 GWU852084:GWU852092 HGQ852084:HGQ852092 HQM852084:HQM852092 IAI852084:IAI852092 IKE852084:IKE852092 IUA852084:IUA852092 JDW852084:JDW852092 JNS852084:JNS852092 JXO852084:JXO852092 KHK852084:KHK852092 KRG852084:KRG852092 LBC852084:LBC852092 LKY852084:LKY852092 LUU852084:LUU852092 MEQ852084:MEQ852092 MOM852084:MOM852092 MYI852084:MYI852092 NIE852084:NIE852092 NSA852084:NSA852092 OBW852084:OBW852092 OLS852084:OLS852092 OVO852084:OVO852092 PFK852084:PFK852092 PPG852084:PPG852092 PZC852084:PZC852092 QIY852084:QIY852092 QSU852084:QSU852092 RCQ852084:RCQ852092 RMM852084:RMM852092 RWI852084:RWI852092 SGE852084:SGE852092 SQA852084:SQA852092 SZW852084:SZW852092 TJS852084:TJS852092 TTO852084:TTO852092 UDK852084:UDK852092 UNG852084:UNG852092 UXC852084:UXC852092 VGY852084:VGY852092 VQU852084:VQU852092 WAQ852084:WAQ852092 WKM852084:WKM852092 WUI852084:WUI852092 B917620:B917628 HW917620:HW917628 RS917620:RS917628 ABO917620:ABO917628 ALK917620:ALK917628 AVG917620:AVG917628 BFC917620:BFC917628 BOY917620:BOY917628 BYU917620:BYU917628 CIQ917620:CIQ917628 CSM917620:CSM917628 DCI917620:DCI917628 DME917620:DME917628 DWA917620:DWA917628 EFW917620:EFW917628 EPS917620:EPS917628 EZO917620:EZO917628 FJK917620:FJK917628 FTG917620:FTG917628 GDC917620:GDC917628 GMY917620:GMY917628 GWU917620:GWU917628 HGQ917620:HGQ917628 HQM917620:HQM917628 IAI917620:IAI917628 IKE917620:IKE917628 IUA917620:IUA917628 JDW917620:JDW917628 JNS917620:JNS917628 JXO917620:JXO917628 KHK917620:KHK917628 KRG917620:KRG917628 LBC917620:LBC917628 LKY917620:LKY917628 LUU917620:LUU917628 MEQ917620:MEQ917628 MOM917620:MOM917628 MYI917620:MYI917628 NIE917620:NIE917628 NSA917620:NSA917628 OBW917620:OBW917628 OLS917620:OLS917628 OVO917620:OVO917628 PFK917620:PFK917628 PPG917620:PPG917628 PZC917620:PZC917628 QIY917620:QIY917628 QSU917620:QSU917628 RCQ917620:RCQ917628 RMM917620:RMM917628 RWI917620:RWI917628 SGE917620:SGE917628 SQA917620:SQA917628 SZW917620:SZW917628 TJS917620:TJS917628 TTO917620:TTO917628 UDK917620:UDK917628 UNG917620:UNG917628 UXC917620:UXC917628 VGY917620:VGY917628 VQU917620:VQU917628 WAQ917620:WAQ917628 WKM917620:WKM917628 WUI917620:WUI917628 B983156:B983164 HW983156:HW983164 RS983156:RS983164 ABO983156:ABO983164 ALK983156:ALK983164 AVG983156:AVG983164 BFC983156:BFC983164 BOY983156:BOY983164 BYU983156:BYU983164 CIQ983156:CIQ983164 CSM983156:CSM983164 DCI983156:DCI983164 DME983156:DME983164 DWA983156:DWA983164 EFW983156:EFW983164 EPS983156:EPS983164 EZO983156:EZO983164 FJK983156:FJK983164 FTG983156:FTG983164 GDC983156:GDC983164 GMY983156:GMY983164 GWU983156:GWU983164 HGQ983156:HGQ983164 HQM983156:HQM983164 IAI983156:IAI983164 IKE983156:IKE983164 IUA983156:IUA983164 JDW983156:JDW983164 JNS983156:JNS983164 JXO983156:JXO983164 KHK983156:KHK983164 KRG983156:KRG983164 LBC983156:LBC983164 LKY983156:LKY983164 LUU983156:LUU983164 MEQ983156:MEQ983164 MOM983156:MOM983164 MYI983156:MYI983164 NIE983156:NIE983164 NSA983156:NSA983164 OBW983156:OBW983164 OLS983156:OLS983164 OVO983156:OVO983164 PFK983156:PFK983164 PPG983156:PPG983164 PZC983156:PZC983164 QIY983156:QIY983164 QSU983156:QSU983164 RCQ983156:RCQ983164 RMM983156:RMM983164 RWI983156:RWI983164 SGE983156:SGE983164 SQA983156:SQA983164 SZW983156:SZW983164 TJS983156:TJS983164 TTO983156:TTO983164 UDK983156:UDK983164 UNG983156:UNG983164 UXC983156:UXC983164 VGY983156:VGY983164 VQU983156:VQU983164 WAQ983156:WAQ983164 WKM983156:WKM983164 WUI983156:WUI983164 B222:B226 HW222:HW226 RS222:RS226 ABO222:ABO226 ALK222:ALK226 AVG222:AVG226 BFC222:BFC226 BOY222:BOY226 BYU222:BYU226 CIQ222:CIQ226 CSM222:CSM226 DCI222:DCI226 DME222:DME226 DWA222:DWA226 EFW222:EFW226 EPS222:EPS226 EZO222:EZO226 FJK222:FJK226 FTG222:FTG226 GDC222:GDC226 GMY222:GMY226 GWU222:GWU226 HGQ222:HGQ226 HQM222:HQM226 IAI222:IAI226 IKE222:IKE226 IUA222:IUA226 JDW222:JDW226 JNS222:JNS226 JXO222:JXO226 KHK222:KHK226 KRG222:KRG226 LBC222:LBC226 LKY222:LKY226 LUU222:LUU226 MEQ222:MEQ226 MOM222:MOM226 MYI222:MYI226 NIE222:NIE226 NSA222:NSA226 OBW222:OBW226 OLS222:OLS226 OVO222:OVO226 PFK222:PFK226 PPG222:PPG226 PZC222:PZC226 QIY222:QIY226 QSU222:QSU226 RCQ222:RCQ226 RMM222:RMM226 RWI222:RWI226 SGE222:SGE226 SQA222:SQA226 SZW222:SZW226 TJS222:TJS226 TTO222:TTO226 UDK222:UDK226 UNG222:UNG226 UXC222:UXC226 VGY222:VGY226 VQU222:VQU226 WAQ222:WAQ226 WKM222:WKM226 WUI222:WUI226 B65687:B65691 HW65687:HW65691 RS65687:RS65691 ABO65687:ABO65691 ALK65687:ALK65691 AVG65687:AVG65691 BFC65687:BFC65691 BOY65687:BOY65691 BYU65687:BYU65691 CIQ65687:CIQ65691 CSM65687:CSM65691 DCI65687:DCI65691 DME65687:DME65691 DWA65687:DWA65691 EFW65687:EFW65691 EPS65687:EPS65691 EZO65687:EZO65691 FJK65687:FJK65691 FTG65687:FTG65691 GDC65687:GDC65691 GMY65687:GMY65691 GWU65687:GWU65691 HGQ65687:HGQ65691 HQM65687:HQM65691 IAI65687:IAI65691 IKE65687:IKE65691 IUA65687:IUA65691 JDW65687:JDW65691 JNS65687:JNS65691 JXO65687:JXO65691 KHK65687:KHK65691 KRG65687:KRG65691 LBC65687:LBC65691 LKY65687:LKY65691 LUU65687:LUU65691 MEQ65687:MEQ65691 MOM65687:MOM65691 MYI65687:MYI65691 NIE65687:NIE65691 NSA65687:NSA65691 OBW65687:OBW65691 OLS65687:OLS65691 OVO65687:OVO65691 PFK65687:PFK65691 PPG65687:PPG65691 PZC65687:PZC65691 QIY65687:QIY65691 QSU65687:QSU65691 RCQ65687:RCQ65691 RMM65687:RMM65691 RWI65687:RWI65691 SGE65687:SGE65691 SQA65687:SQA65691 SZW65687:SZW65691 TJS65687:TJS65691 TTO65687:TTO65691 UDK65687:UDK65691 UNG65687:UNG65691 UXC65687:UXC65691 VGY65687:VGY65691 VQU65687:VQU65691 WAQ65687:WAQ65691 WKM65687:WKM65691 WUI65687:WUI65691 B131223:B131227 HW131223:HW131227 RS131223:RS131227 ABO131223:ABO131227 ALK131223:ALK131227 AVG131223:AVG131227 BFC131223:BFC131227 BOY131223:BOY131227 BYU131223:BYU131227 CIQ131223:CIQ131227 CSM131223:CSM131227 DCI131223:DCI131227 DME131223:DME131227 DWA131223:DWA131227 EFW131223:EFW131227 EPS131223:EPS131227 EZO131223:EZO131227 FJK131223:FJK131227 FTG131223:FTG131227 GDC131223:GDC131227 GMY131223:GMY131227 GWU131223:GWU131227 HGQ131223:HGQ131227 HQM131223:HQM131227 IAI131223:IAI131227 IKE131223:IKE131227 IUA131223:IUA131227 JDW131223:JDW131227 JNS131223:JNS131227 JXO131223:JXO131227 KHK131223:KHK131227 KRG131223:KRG131227 LBC131223:LBC131227 LKY131223:LKY131227 LUU131223:LUU131227 MEQ131223:MEQ131227 MOM131223:MOM131227 MYI131223:MYI131227 NIE131223:NIE131227 NSA131223:NSA131227 OBW131223:OBW131227 OLS131223:OLS131227 OVO131223:OVO131227 PFK131223:PFK131227 PPG131223:PPG131227 PZC131223:PZC131227 QIY131223:QIY131227 QSU131223:QSU131227 RCQ131223:RCQ131227 RMM131223:RMM131227 RWI131223:RWI131227 SGE131223:SGE131227 SQA131223:SQA131227 SZW131223:SZW131227 TJS131223:TJS131227 TTO131223:TTO131227 UDK131223:UDK131227 UNG131223:UNG131227 UXC131223:UXC131227 VGY131223:VGY131227 VQU131223:VQU131227 WAQ131223:WAQ131227 WKM131223:WKM131227 WUI131223:WUI131227 B196759:B196763 HW196759:HW196763 RS196759:RS196763 ABO196759:ABO196763 ALK196759:ALK196763 AVG196759:AVG196763 BFC196759:BFC196763 BOY196759:BOY196763 BYU196759:BYU196763 CIQ196759:CIQ196763 CSM196759:CSM196763 DCI196759:DCI196763 DME196759:DME196763 DWA196759:DWA196763 EFW196759:EFW196763 EPS196759:EPS196763 EZO196759:EZO196763 FJK196759:FJK196763 FTG196759:FTG196763 GDC196759:GDC196763 GMY196759:GMY196763 GWU196759:GWU196763 HGQ196759:HGQ196763 HQM196759:HQM196763 IAI196759:IAI196763 IKE196759:IKE196763 IUA196759:IUA196763 JDW196759:JDW196763 JNS196759:JNS196763 JXO196759:JXO196763 KHK196759:KHK196763 KRG196759:KRG196763 LBC196759:LBC196763 LKY196759:LKY196763 LUU196759:LUU196763 MEQ196759:MEQ196763 MOM196759:MOM196763 MYI196759:MYI196763 NIE196759:NIE196763 NSA196759:NSA196763 OBW196759:OBW196763 OLS196759:OLS196763 OVO196759:OVO196763 PFK196759:PFK196763 PPG196759:PPG196763 PZC196759:PZC196763 QIY196759:QIY196763 QSU196759:QSU196763 RCQ196759:RCQ196763 RMM196759:RMM196763 RWI196759:RWI196763 SGE196759:SGE196763 SQA196759:SQA196763 SZW196759:SZW196763 TJS196759:TJS196763 TTO196759:TTO196763 UDK196759:UDK196763 UNG196759:UNG196763 UXC196759:UXC196763 VGY196759:VGY196763 VQU196759:VQU196763 WAQ196759:WAQ196763 WKM196759:WKM196763 WUI196759:WUI196763 B262295:B262299 HW262295:HW262299 RS262295:RS262299 ABO262295:ABO262299 ALK262295:ALK262299 AVG262295:AVG262299 BFC262295:BFC262299 BOY262295:BOY262299 BYU262295:BYU262299 CIQ262295:CIQ262299 CSM262295:CSM262299 DCI262295:DCI262299 DME262295:DME262299 DWA262295:DWA262299 EFW262295:EFW262299 EPS262295:EPS262299 EZO262295:EZO262299 FJK262295:FJK262299 FTG262295:FTG262299 GDC262295:GDC262299 GMY262295:GMY262299 GWU262295:GWU262299 HGQ262295:HGQ262299 HQM262295:HQM262299 IAI262295:IAI262299 IKE262295:IKE262299 IUA262295:IUA262299 JDW262295:JDW262299 JNS262295:JNS262299 JXO262295:JXO262299 KHK262295:KHK262299 KRG262295:KRG262299 LBC262295:LBC262299 LKY262295:LKY262299 LUU262295:LUU262299 MEQ262295:MEQ262299 MOM262295:MOM262299 MYI262295:MYI262299 NIE262295:NIE262299 NSA262295:NSA262299 OBW262295:OBW262299 OLS262295:OLS262299 OVO262295:OVO262299 PFK262295:PFK262299 PPG262295:PPG262299 PZC262295:PZC262299 QIY262295:QIY262299 QSU262295:QSU262299 RCQ262295:RCQ262299 RMM262295:RMM262299 RWI262295:RWI262299 SGE262295:SGE262299 SQA262295:SQA262299 SZW262295:SZW262299 TJS262295:TJS262299 TTO262295:TTO262299 UDK262295:UDK262299 UNG262295:UNG262299 UXC262295:UXC262299 VGY262295:VGY262299 VQU262295:VQU262299 WAQ262295:WAQ262299 WKM262295:WKM262299 WUI262295:WUI262299 B327831:B327835 HW327831:HW327835 RS327831:RS327835 ABO327831:ABO327835 ALK327831:ALK327835 AVG327831:AVG327835 BFC327831:BFC327835 BOY327831:BOY327835 BYU327831:BYU327835 CIQ327831:CIQ327835 CSM327831:CSM327835 DCI327831:DCI327835 DME327831:DME327835 DWA327831:DWA327835 EFW327831:EFW327835 EPS327831:EPS327835 EZO327831:EZO327835 FJK327831:FJK327835 FTG327831:FTG327835 GDC327831:GDC327835 GMY327831:GMY327835 GWU327831:GWU327835 HGQ327831:HGQ327835 HQM327831:HQM327835 IAI327831:IAI327835 IKE327831:IKE327835 IUA327831:IUA327835 JDW327831:JDW327835 JNS327831:JNS327835 JXO327831:JXO327835 KHK327831:KHK327835 KRG327831:KRG327835 LBC327831:LBC327835 LKY327831:LKY327835 LUU327831:LUU327835 MEQ327831:MEQ327835 MOM327831:MOM327835 MYI327831:MYI327835 NIE327831:NIE327835 NSA327831:NSA327835 OBW327831:OBW327835 OLS327831:OLS327835 OVO327831:OVO327835 PFK327831:PFK327835 PPG327831:PPG327835 PZC327831:PZC327835 QIY327831:QIY327835 QSU327831:QSU327835 RCQ327831:RCQ327835 RMM327831:RMM327835 RWI327831:RWI327835 SGE327831:SGE327835 SQA327831:SQA327835 SZW327831:SZW327835 TJS327831:TJS327835 TTO327831:TTO327835 UDK327831:UDK327835 UNG327831:UNG327835 UXC327831:UXC327835 VGY327831:VGY327835 VQU327831:VQU327835 WAQ327831:WAQ327835 WKM327831:WKM327835 WUI327831:WUI327835 B393367:B393371 HW393367:HW393371 RS393367:RS393371 ABO393367:ABO393371 ALK393367:ALK393371 AVG393367:AVG393371 BFC393367:BFC393371 BOY393367:BOY393371 BYU393367:BYU393371 CIQ393367:CIQ393371 CSM393367:CSM393371 DCI393367:DCI393371 DME393367:DME393371 DWA393367:DWA393371 EFW393367:EFW393371 EPS393367:EPS393371 EZO393367:EZO393371 FJK393367:FJK393371 FTG393367:FTG393371 GDC393367:GDC393371 GMY393367:GMY393371 GWU393367:GWU393371 HGQ393367:HGQ393371 HQM393367:HQM393371 IAI393367:IAI393371 IKE393367:IKE393371 IUA393367:IUA393371 JDW393367:JDW393371 JNS393367:JNS393371 JXO393367:JXO393371 KHK393367:KHK393371 KRG393367:KRG393371 LBC393367:LBC393371 LKY393367:LKY393371 LUU393367:LUU393371 MEQ393367:MEQ393371 MOM393367:MOM393371 MYI393367:MYI393371 NIE393367:NIE393371 NSA393367:NSA393371 OBW393367:OBW393371 OLS393367:OLS393371 OVO393367:OVO393371 PFK393367:PFK393371 PPG393367:PPG393371 PZC393367:PZC393371 QIY393367:QIY393371 QSU393367:QSU393371 RCQ393367:RCQ393371 RMM393367:RMM393371 RWI393367:RWI393371 SGE393367:SGE393371 SQA393367:SQA393371 SZW393367:SZW393371 TJS393367:TJS393371 TTO393367:TTO393371 UDK393367:UDK393371 UNG393367:UNG393371 UXC393367:UXC393371 VGY393367:VGY393371 VQU393367:VQU393371 WAQ393367:WAQ393371 WKM393367:WKM393371 WUI393367:WUI393371 B458903:B458907 HW458903:HW458907 RS458903:RS458907 ABO458903:ABO458907 ALK458903:ALK458907 AVG458903:AVG458907 BFC458903:BFC458907 BOY458903:BOY458907 BYU458903:BYU458907 CIQ458903:CIQ458907 CSM458903:CSM458907 DCI458903:DCI458907 DME458903:DME458907 DWA458903:DWA458907 EFW458903:EFW458907 EPS458903:EPS458907 EZO458903:EZO458907 FJK458903:FJK458907 FTG458903:FTG458907 GDC458903:GDC458907 GMY458903:GMY458907 GWU458903:GWU458907 HGQ458903:HGQ458907 HQM458903:HQM458907 IAI458903:IAI458907 IKE458903:IKE458907 IUA458903:IUA458907 JDW458903:JDW458907 JNS458903:JNS458907 JXO458903:JXO458907 KHK458903:KHK458907 KRG458903:KRG458907 LBC458903:LBC458907 LKY458903:LKY458907 LUU458903:LUU458907 MEQ458903:MEQ458907 MOM458903:MOM458907 MYI458903:MYI458907 NIE458903:NIE458907 NSA458903:NSA458907 OBW458903:OBW458907 OLS458903:OLS458907 OVO458903:OVO458907 PFK458903:PFK458907 PPG458903:PPG458907 PZC458903:PZC458907 QIY458903:QIY458907 QSU458903:QSU458907 RCQ458903:RCQ458907 RMM458903:RMM458907 RWI458903:RWI458907 SGE458903:SGE458907 SQA458903:SQA458907 SZW458903:SZW458907 TJS458903:TJS458907 TTO458903:TTO458907 UDK458903:UDK458907 UNG458903:UNG458907 UXC458903:UXC458907 VGY458903:VGY458907 VQU458903:VQU458907 WAQ458903:WAQ458907 WKM458903:WKM458907 WUI458903:WUI458907 B524439:B524443 HW524439:HW524443 RS524439:RS524443 ABO524439:ABO524443 ALK524439:ALK524443 AVG524439:AVG524443 BFC524439:BFC524443 BOY524439:BOY524443 BYU524439:BYU524443 CIQ524439:CIQ524443 CSM524439:CSM524443 DCI524439:DCI524443 DME524439:DME524443 DWA524439:DWA524443 EFW524439:EFW524443 EPS524439:EPS524443 EZO524439:EZO524443 FJK524439:FJK524443 FTG524439:FTG524443 GDC524439:GDC524443 GMY524439:GMY524443 GWU524439:GWU524443 HGQ524439:HGQ524443 HQM524439:HQM524443 IAI524439:IAI524443 IKE524439:IKE524443 IUA524439:IUA524443 JDW524439:JDW524443 JNS524439:JNS524443 JXO524439:JXO524443 KHK524439:KHK524443 KRG524439:KRG524443 LBC524439:LBC524443 LKY524439:LKY524443 LUU524439:LUU524443 MEQ524439:MEQ524443 MOM524439:MOM524443 MYI524439:MYI524443 NIE524439:NIE524443 NSA524439:NSA524443 OBW524439:OBW524443 OLS524439:OLS524443 OVO524439:OVO524443 PFK524439:PFK524443 PPG524439:PPG524443 PZC524439:PZC524443 QIY524439:QIY524443 QSU524439:QSU524443 RCQ524439:RCQ524443 RMM524439:RMM524443 RWI524439:RWI524443 SGE524439:SGE524443 SQA524439:SQA524443 SZW524439:SZW524443 TJS524439:TJS524443 TTO524439:TTO524443 UDK524439:UDK524443 UNG524439:UNG524443 UXC524439:UXC524443 VGY524439:VGY524443 VQU524439:VQU524443 WAQ524439:WAQ524443 WKM524439:WKM524443 WUI524439:WUI524443 B589975:B589979 HW589975:HW589979 RS589975:RS589979 ABO589975:ABO589979 ALK589975:ALK589979 AVG589975:AVG589979 BFC589975:BFC589979 BOY589975:BOY589979 BYU589975:BYU589979 CIQ589975:CIQ589979 CSM589975:CSM589979 DCI589975:DCI589979 DME589975:DME589979 DWA589975:DWA589979 EFW589975:EFW589979 EPS589975:EPS589979 EZO589975:EZO589979 FJK589975:FJK589979 FTG589975:FTG589979 GDC589975:GDC589979 GMY589975:GMY589979 GWU589975:GWU589979 HGQ589975:HGQ589979 HQM589975:HQM589979 IAI589975:IAI589979 IKE589975:IKE589979 IUA589975:IUA589979 JDW589975:JDW589979 JNS589975:JNS589979 JXO589975:JXO589979 KHK589975:KHK589979 KRG589975:KRG589979 LBC589975:LBC589979 LKY589975:LKY589979 LUU589975:LUU589979 MEQ589975:MEQ589979 MOM589975:MOM589979 MYI589975:MYI589979 NIE589975:NIE589979 NSA589975:NSA589979 OBW589975:OBW589979 OLS589975:OLS589979 OVO589975:OVO589979 PFK589975:PFK589979 PPG589975:PPG589979 PZC589975:PZC589979 QIY589975:QIY589979 QSU589975:QSU589979 RCQ589975:RCQ589979 RMM589975:RMM589979 RWI589975:RWI589979 SGE589975:SGE589979 SQA589975:SQA589979 SZW589975:SZW589979 TJS589975:TJS589979 TTO589975:TTO589979 UDK589975:UDK589979 UNG589975:UNG589979 UXC589975:UXC589979 VGY589975:VGY589979 VQU589975:VQU589979 WAQ589975:WAQ589979 WKM589975:WKM589979 WUI589975:WUI589979 B655511:B655515 HW655511:HW655515 RS655511:RS655515 ABO655511:ABO655515 ALK655511:ALK655515 AVG655511:AVG655515 BFC655511:BFC655515 BOY655511:BOY655515 BYU655511:BYU655515 CIQ655511:CIQ655515 CSM655511:CSM655515 DCI655511:DCI655515 DME655511:DME655515 DWA655511:DWA655515 EFW655511:EFW655515 EPS655511:EPS655515 EZO655511:EZO655515 FJK655511:FJK655515 FTG655511:FTG655515 GDC655511:GDC655515 GMY655511:GMY655515 GWU655511:GWU655515 HGQ655511:HGQ655515 HQM655511:HQM655515 IAI655511:IAI655515 IKE655511:IKE655515 IUA655511:IUA655515 JDW655511:JDW655515 JNS655511:JNS655515 JXO655511:JXO655515 KHK655511:KHK655515 KRG655511:KRG655515 LBC655511:LBC655515 LKY655511:LKY655515 LUU655511:LUU655515 MEQ655511:MEQ655515 MOM655511:MOM655515 MYI655511:MYI655515 NIE655511:NIE655515 NSA655511:NSA655515 OBW655511:OBW655515 OLS655511:OLS655515 OVO655511:OVO655515 PFK655511:PFK655515 PPG655511:PPG655515 PZC655511:PZC655515 QIY655511:QIY655515 QSU655511:QSU655515 RCQ655511:RCQ655515 RMM655511:RMM655515 RWI655511:RWI655515 SGE655511:SGE655515 SQA655511:SQA655515 SZW655511:SZW655515 TJS655511:TJS655515 TTO655511:TTO655515 UDK655511:UDK655515 UNG655511:UNG655515 UXC655511:UXC655515 VGY655511:VGY655515 VQU655511:VQU655515 WAQ655511:WAQ655515 WKM655511:WKM655515 WUI655511:WUI655515 B721047:B721051 HW721047:HW721051 RS721047:RS721051 ABO721047:ABO721051 ALK721047:ALK721051 AVG721047:AVG721051 BFC721047:BFC721051 BOY721047:BOY721051 BYU721047:BYU721051 CIQ721047:CIQ721051 CSM721047:CSM721051 DCI721047:DCI721051 DME721047:DME721051 DWA721047:DWA721051 EFW721047:EFW721051 EPS721047:EPS721051 EZO721047:EZO721051 FJK721047:FJK721051 FTG721047:FTG721051 GDC721047:GDC721051 GMY721047:GMY721051 GWU721047:GWU721051 HGQ721047:HGQ721051 HQM721047:HQM721051 IAI721047:IAI721051 IKE721047:IKE721051 IUA721047:IUA721051 JDW721047:JDW721051 JNS721047:JNS721051 JXO721047:JXO721051 KHK721047:KHK721051 KRG721047:KRG721051 LBC721047:LBC721051 LKY721047:LKY721051 LUU721047:LUU721051 MEQ721047:MEQ721051 MOM721047:MOM721051 MYI721047:MYI721051 NIE721047:NIE721051 NSA721047:NSA721051 OBW721047:OBW721051 OLS721047:OLS721051 OVO721047:OVO721051 PFK721047:PFK721051 PPG721047:PPG721051 PZC721047:PZC721051 QIY721047:QIY721051 QSU721047:QSU721051 RCQ721047:RCQ721051 RMM721047:RMM721051 RWI721047:RWI721051 SGE721047:SGE721051 SQA721047:SQA721051 SZW721047:SZW721051 TJS721047:TJS721051 TTO721047:TTO721051 UDK721047:UDK721051 UNG721047:UNG721051 UXC721047:UXC721051 VGY721047:VGY721051 VQU721047:VQU721051 WAQ721047:WAQ721051 WKM721047:WKM721051 WUI721047:WUI721051 B786583:B786587 HW786583:HW786587 RS786583:RS786587 ABO786583:ABO786587 ALK786583:ALK786587 AVG786583:AVG786587 BFC786583:BFC786587 BOY786583:BOY786587 BYU786583:BYU786587 CIQ786583:CIQ786587 CSM786583:CSM786587 DCI786583:DCI786587 DME786583:DME786587 DWA786583:DWA786587 EFW786583:EFW786587 EPS786583:EPS786587 EZO786583:EZO786587 FJK786583:FJK786587 FTG786583:FTG786587 GDC786583:GDC786587 GMY786583:GMY786587 GWU786583:GWU786587 HGQ786583:HGQ786587 HQM786583:HQM786587 IAI786583:IAI786587 IKE786583:IKE786587 IUA786583:IUA786587 JDW786583:JDW786587 JNS786583:JNS786587 JXO786583:JXO786587 KHK786583:KHK786587 KRG786583:KRG786587 LBC786583:LBC786587 LKY786583:LKY786587 LUU786583:LUU786587 MEQ786583:MEQ786587 MOM786583:MOM786587 MYI786583:MYI786587 NIE786583:NIE786587 NSA786583:NSA786587 OBW786583:OBW786587 OLS786583:OLS786587 OVO786583:OVO786587 PFK786583:PFK786587 PPG786583:PPG786587 PZC786583:PZC786587 QIY786583:QIY786587 QSU786583:QSU786587 RCQ786583:RCQ786587 RMM786583:RMM786587 RWI786583:RWI786587 SGE786583:SGE786587 SQA786583:SQA786587 SZW786583:SZW786587 TJS786583:TJS786587 TTO786583:TTO786587 UDK786583:UDK786587 UNG786583:UNG786587 UXC786583:UXC786587 VGY786583:VGY786587 VQU786583:VQU786587 WAQ786583:WAQ786587 WKM786583:WKM786587 WUI786583:WUI786587 B852119:B852123 HW852119:HW852123 RS852119:RS852123 ABO852119:ABO852123 ALK852119:ALK852123 AVG852119:AVG852123 BFC852119:BFC852123 BOY852119:BOY852123 BYU852119:BYU852123 CIQ852119:CIQ852123 CSM852119:CSM852123 DCI852119:DCI852123 DME852119:DME852123 DWA852119:DWA852123 EFW852119:EFW852123 EPS852119:EPS852123 EZO852119:EZO852123 FJK852119:FJK852123 FTG852119:FTG852123 GDC852119:GDC852123 GMY852119:GMY852123 GWU852119:GWU852123 HGQ852119:HGQ852123 HQM852119:HQM852123 IAI852119:IAI852123 IKE852119:IKE852123 IUA852119:IUA852123 JDW852119:JDW852123 JNS852119:JNS852123 JXO852119:JXO852123 KHK852119:KHK852123 KRG852119:KRG852123 LBC852119:LBC852123 LKY852119:LKY852123 LUU852119:LUU852123 MEQ852119:MEQ852123 MOM852119:MOM852123 MYI852119:MYI852123 NIE852119:NIE852123 NSA852119:NSA852123 OBW852119:OBW852123 OLS852119:OLS852123 OVO852119:OVO852123 PFK852119:PFK852123 PPG852119:PPG852123 PZC852119:PZC852123 QIY852119:QIY852123 QSU852119:QSU852123 RCQ852119:RCQ852123 RMM852119:RMM852123 RWI852119:RWI852123 SGE852119:SGE852123 SQA852119:SQA852123 SZW852119:SZW852123 TJS852119:TJS852123 TTO852119:TTO852123 UDK852119:UDK852123 UNG852119:UNG852123 UXC852119:UXC852123 VGY852119:VGY852123 VQU852119:VQU852123 WAQ852119:WAQ852123 WKM852119:WKM852123 WUI852119:WUI852123 B917655:B917659 HW917655:HW917659 RS917655:RS917659 ABO917655:ABO917659 ALK917655:ALK917659 AVG917655:AVG917659 BFC917655:BFC917659 BOY917655:BOY917659 BYU917655:BYU917659 CIQ917655:CIQ917659 CSM917655:CSM917659 DCI917655:DCI917659 DME917655:DME917659 DWA917655:DWA917659 EFW917655:EFW917659 EPS917655:EPS917659 EZO917655:EZO917659 FJK917655:FJK917659 FTG917655:FTG917659 GDC917655:GDC917659 GMY917655:GMY917659 GWU917655:GWU917659 HGQ917655:HGQ917659 HQM917655:HQM917659 IAI917655:IAI917659 IKE917655:IKE917659 IUA917655:IUA917659 JDW917655:JDW917659 JNS917655:JNS917659 JXO917655:JXO917659 KHK917655:KHK917659 KRG917655:KRG917659 LBC917655:LBC917659 LKY917655:LKY917659 LUU917655:LUU917659 MEQ917655:MEQ917659 MOM917655:MOM917659 MYI917655:MYI917659 NIE917655:NIE917659 NSA917655:NSA917659 OBW917655:OBW917659 OLS917655:OLS917659 OVO917655:OVO917659 PFK917655:PFK917659 PPG917655:PPG917659 PZC917655:PZC917659 QIY917655:QIY917659 QSU917655:QSU917659 RCQ917655:RCQ917659 RMM917655:RMM917659 RWI917655:RWI917659 SGE917655:SGE917659 SQA917655:SQA917659 SZW917655:SZW917659 TJS917655:TJS917659 TTO917655:TTO917659 UDK917655:UDK917659 UNG917655:UNG917659 UXC917655:UXC917659 VGY917655:VGY917659 VQU917655:VQU917659 WAQ917655:WAQ917659 WKM917655:WKM917659 WUI917655:WUI917659 B983191:B983195 HW983191:HW983195 RS983191:RS983195 ABO983191:ABO983195 ALK983191:ALK983195 AVG983191:AVG983195 BFC983191:BFC983195 BOY983191:BOY983195 BYU983191:BYU983195 CIQ983191:CIQ983195 CSM983191:CSM983195 DCI983191:DCI983195 DME983191:DME983195 DWA983191:DWA983195 EFW983191:EFW983195 EPS983191:EPS983195 EZO983191:EZO983195 FJK983191:FJK983195 FTG983191:FTG983195 GDC983191:GDC983195 GMY983191:GMY983195 GWU983191:GWU983195 HGQ983191:HGQ983195 HQM983191:HQM983195 IAI983191:IAI983195 IKE983191:IKE983195 IUA983191:IUA983195 JDW983191:JDW983195 JNS983191:JNS983195 JXO983191:JXO983195 KHK983191:KHK983195 KRG983191:KRG983195 LBC983191:LBC983195 LKY983191:LKY983195 LUU983191:LUU983195 MEQ983191:MEQ983195 MOM983191:MOM983195 MYI983191:MYI983195 NIE983191:NIE983195 NSA983191:NSA983195 OBW983191:OBW983195 OLS983191:OLS983195 OVO983191:OVO983195 PFK983191:PFK983195 PPG983191:PPG983195 PZC983191:PZC983195 QIY983191:QIY983195 QSU983191:QSU983195 RCQ983191:RCQ983195 RMM983191:RMM983195 RWI983191:RWI983195 SGE983191:SGE983195 SQA983191:SQA983195 SZW983191:SZW983195 TJS983191:TJS983195 TTO983191:TTO983195 UDK983191:UDK983195 UNG983191:UNG983195 UXC983191:UXC983195 VGY983191:VGY983195 VQU983191:VQU983195 WAQ983191:WAQ983195 WKM983191:WKM983195 WUI983191:WUI983195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Maria Antunez</dc:creator>
  <cp:lastModifiedBy>Edgar Hurtado Bassoco</cp:lastModifiedBy>
  <cp:lastPrinted>2025-11-25T14:55:53Z</cp:lastPrinted>
  <dcterms:created xsi:type="dcterms:W3CDTF">2025-11-20T17:04:41Z</dcterms:created>
  <dcterms:modified xsi:type="dcterms:W3CDTF">2025-11-25T16:19:22Z</dcterms:modified>
</cp:coreProperties>
</file>